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управліннч культури\"/>
    </mc:Choice>
  </mc:AlternateContent>
  <bookViews>
    <workbookView xWindow="390" yWindow="1005" windowWidth="27795" windowHeight="14385" tabRatio="522"/>
  </bookViews>
  <sheets>
    <sheet name="Додаток2 КПК1014040" sheetId="6" r:id="rId1"/>
  </sheets>
  <definedNames>
    <definedName name="_xlnm.Print_Area" localSheetId="0">'Додаток2 КПК1014040'!$A$1:$BY$322</definedName>
  </definedNames>
  <calcPr calcId="162913"/>
</workbook>
</file>

<file path=xl/calcChain.xml><?xml version="1.0" encoding="utf-8"?>
<calcChain xmlns="http://schemas.openxmlformats.org/spreadsheetml/2006/main">
  <c r="BH289" i="6" l="1"/>
  <c r="AT289" i="6"/>
  <c r="AJ289" i="6"/>
  <c r="BH288" i="6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H280" i="6"/>
  <c r="AT280" i="6"/>
  <c r="AJ280" i="6"/>
  <c r="BH279" i="6"/>
  <c r="AT279" i="6"/>
  <c r="AJ279" i="6"/>
  <c r="BG270" i="6"/>
  <c r="AQ270" i="6"/>
  <c r="BG269" i="6"/>
  <c r="AQ269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BG262" i="6"/>
  <c r="AQ262" i="6"/>
  <c r="BG261" i="6"/>
  <c r="AQ261" i="6"/>
  <c r="BG260" i="6"/>
  <c r="AQ260" i="6"/>
  <c r="AZ237" i="6"/>
  <c r="AK237" i="6"/>
  <c r="BO229" i="6"/>
  <c r="AZ229" i="6"/>
  <c r="AK229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<sst xmlns="http://schemas.openxmlformats.org/spreadsheetml/2006/main" count="866" uniqueCount="296">
  <si>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</si>
  <si>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</si>
  <si>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</si>
  <si>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</si>
  <si>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</si>
  <si>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</si>
  <si>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</si>
  <si>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</si>
  <si>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</si>
  <si>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</si>
  <si>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</si>
  <si>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</si>
  <si>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</si>
  <si>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</si>
  <si>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</si>
  <si>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</si>
  <si>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</si>
  <si>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</si>
  <si>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</si>
  <si>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</si>
  <si>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</si>
  <si>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</si>
  <si>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</si>
  <si>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</si>
  <si>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</si>
  <si>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</si>
  <si>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</si>
  <si>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</si>
  <si>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</si>
  <si>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</si>
  <si>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</si>
  <si>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</si>
  <si>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</si>
  <si>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</si>
  <si>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</si>
  <si>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</si>
  <si>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</si>
  <si>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</si>
  <si>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</si>
  <si>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</si>
  <si>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</si>
  <si>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</si>
  <si>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</si>
  <si>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</si>
  <si>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</si>
  <si>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</si>
  <si>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</si>
  <si>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</si>
  <si>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</si>
  <si>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</si>
  <si>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</si>
  <si>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</si>
  <si>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</si>
  <si>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</si>
  <si>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</si>
  <si>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</si>
  <si>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</si>
  <si>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</si>
  <si>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</si>
  <si>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</si>
  <si>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</si>
  <si>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</si>
  <si>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</si>
  <si>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</si>
  <si>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</si>
  <si>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</si>
  <si>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</si>
  <si>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</si>
  <si>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</si>
  <si>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</si>
  <si>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</si>
  <si>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</si>
  <si>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</si>
  <si>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</si>
  <si>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</si>
  <si>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</si>
  <si>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</si>
  <si>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</si>
  <si>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</si>
  <si>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</si>
  <si>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</si>
  <si>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</si>
  <si>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</si>
  <si>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</si>
  <si>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</si>
  <si>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</si>
  <si>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</si>
  <si>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</si>
  <si>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</si>
  <si>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</si>
  <si>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</si>
  <si>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</si>
  <si>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</si>
  <si>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</si>
  <si>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</si>
  <si>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</si>
  <si>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</si>
  <si>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</si>
  <si>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</si>
  <si>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</si>
  <si>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</si>
  <si>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</si>
  <si>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</si>
  <si>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</si>
  <si>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</si>
  <si>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</si>
  <si>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</si>
  <si>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</si>
  <si>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</si>
  <si>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</si>
  <si>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</si>
  <si>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</si>
  <si>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</si>
  <si>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</si>
  <si>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</si>
  <si>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</si>
  <si>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</si>
  <si>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</si>
  <si>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</si>
  <si>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</si>
  <si>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</si>
  <si>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</si>
  <si>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</si>
  <si>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</si>
  <si>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</si>
  <si>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</si>
  <si>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</si>
  <si>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</si>
  <si>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</si>
  <si>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</si>
  <si>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</si>
  <si>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</si>
  <si>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</si>
  <si>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</si>
  <si>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</si>
  <si>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</si>
  <si>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</si>
  <si>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</si>
  <si>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</si>
  <si>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</si>
  <si>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</si>
  <si>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</si>
  <si>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</si>
  <si>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</si>
  <si>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</si>
  <si>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</si>
  <si>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</si>
  <si>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</si>
  <si>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</si>
  <si>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</si>
  <si>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</si>
  <si>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</si>
  <si>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</si>
  <si>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</si>
  <si>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</si>
  <si>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</si>
  <si>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</si>
  <si>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</si>
  <si>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</si>
  <si>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</si>
  <si>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</si>
  <si>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</si>
  <si>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</si>
  <si>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</si>
  <si>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</si>
  <si>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</si>
  <si>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</si>
  <si>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</si>
  <si>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</si>
  <si>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</si>
  <si>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</si>
  <si>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</si>
  <si>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</si>
  <si>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</si>
  <si>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</si>
  <si>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</si>
  <si>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</si>
  <si>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</si>
  <si>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</si>
  <si>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</si>
  <si>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</si>
  <si>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</si>
  <si>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</si>
  <si>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</si>
  <si>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</si>
  <si>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</si>
  <si>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</si>
  <si>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Доступність  громадян до документів та інформації,  задоволення духовних потреб громадян, сприяння  професійному та  освітньому розвитку громадян, комплектування та зберігання бібліотечних фондів, їх облік, контроль за виконанням</t>
  </si>
  <si>
    <t>затрат</t>
  </si>
  <si>
    <t xml:space="preserve">formula=RC[-16]+RC[-8]                          </t>
  </si>
  <si>
    <t>кількість установ</t>
  </si>
  <si>
    <t>од.</t>
  </si>
  <si>
    <t>мережа</t>
  </si>
  <si>
    <t>середнє число окладів (ставок) керівних працівників</t>
  </si>
  <si>
    <t>штатний розпис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</si>
  <si>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</si>
  <si>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</si>
  <si>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робітників</t>
  </si>
  <si>
    <t>кількість музеїв</t>
  </si>
  <si>
    <t>кількість виставок</t>
  </si>
  <si>
    <t>аналітичні дані</t>
  </si>
  <si>
    <t>середнє число окладів (ставок)</t>
  </si>
  <si>
    <t>площа приміщень</t>
  </si>
  <si>
    <t>м.кв.</t>
  </si>
  <si>
    <t>видатки загального фонду на забезпечення діяльності музеїв</t>
  </si>
  <si>
    <t>грн.</t>
  </si>
  <si>
    <t>кошторис</t>
  </si>
  <si>
    <t>продукту</t>
  </si>
  <si>
    <t>кількість реалізованих квитків</t>
  </si>
  <si>
    <t>шт.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</si>
  <si>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</si>
  <si>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</si>
  <si>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</si>
  <si>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</si>
  <si>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кількість відвідувачів музеїв</t>
  </si>
  <si>
    <t>осіб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</si>
  <si>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</si>
  <si>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</si>
  <si>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витрати спеціального фонду всьго</t>
  </si>
  <si>
    <t>розрахунок</t>
  </si>
  <si>
    <t>плановий обсяг доходів музеїв у тому числі доходи від реалізації квитків</t>
  </si>
  <si>
    <t>ефективності</t>
  </si>
  <si>
    <t>середня вартість одного квитка</t>
  </si>
  <si>
    <t>середні витрати на одного відвідувача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</si>
  <si>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</si>
  <si>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</si>
  <si>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</si>
  <si>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</si>
  <si>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Обов’язкові виплати, у тому числі:</t>
  </si>
  <si>
    <t>посадовий оклад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</si>
  <si>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</si>
  <si>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</si>
  <si>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</si>
  <si>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</si>
  <si>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доплати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</si>
  <si>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</si>
  <si>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</si>
  <si>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</si>
  <si>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</si>
  <si>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</si>
  <si>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</si>
  <si>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</si>
  <si>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</si>
  <si>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</si>
  <si>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</si>
  <si>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Конституція України;_x000D_
Бюджетний кодекс України ;_x000D_
Статут Нетішинського міського краєзнавчого музею;_x000D_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сітки»._x000D_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16.08.2023 №05110-08-6/22354 "Про особливості складання проектів місцевих бюджетів на 2024 рік";_x000D_
Рішеня виконавчого комітету Нетішинської міської ради від 14.09.2023 № 329\2023 " Про затвердження плану заходів щодо складання проекту бюджету Нетішинської міської територіальної громади на  2024 рік";_x000D_
Наказ фінансового управління виконавчого комітету Нетішинської міської ради від 20.09.2023 № 14 н "Інструкція з підготовки бюджетних запитів на 2024 рік"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</si>
  <si>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</si>
  <si>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</si>
  <si>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</si>
  <si>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</si>
  <si>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</si>
  <si>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</si>
  <si>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</si>
  <si>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</si>
  <si>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</si>
  <si>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</si>
  <si>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</si>
  <si>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</si>
  <si>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</si>
  <si>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</si>
  <si>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</si>
  <si>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</si>
  <si>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</si>
  <si>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</si>
  <si>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</si>
  <si>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</si>
  <si>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</si>
  <si>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</si>
  <si>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</si>
  <si>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</si>
  <si>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</si>
  <si>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</si>
  <si>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</si>
  <si>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</si>
  <si>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</si>
  <si>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</si>
  <si>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</si>
  <si>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</si>
  <si>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</si>
  <si>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</si>
  <si>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</si>
  <si>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</si>
  <si>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</si>
  <si>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</si>
  <si>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</si>
  <si>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</si>
  <si>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</si>
  <si>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</si>
  <si>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</si>
  <si>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</si>
  <si>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</si>
  <si>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(1)(0)(1)(4)(0)(4)(0)</t>
  </si>
  <si>
    <t>(4)(0)(4)(0)</t>
  </si>
  <si>
    <t>(0)(8)(2)(4)</t>
  </si>
  <si>
    <t>Забезпечення діяльності музеїв i виставок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</si>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</sst>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247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246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252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247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295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252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291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292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293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294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253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243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244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 x14ac:dyDescent="0.2">
      <c r="A21" s="125" t="s">
        <v>245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264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254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255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3084975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3084975</v>
      </c>
      <c r="AJ30" s="97"/>
      <c r="AK30" s="97"/>
      <c r="AL30" s="97"/>
      <c r="AM30" s="98"/>
      <c r="AN30" s="96">
        <v>3142067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3142067</v>
      </c>
      <c r="BC30" s="97"/>
      <c r="BD30" s="97"/>
      <c r="BE30" s="97"/>
      <c r="BF30" s="98"/>
      <c r="BG30" s="96">
        <v>3727912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3727912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4100</v>
      </c>
      <c r="AA31" s="95"/>
      <c r="AB31" s="95"/>
      <c r="AC31" s="95"/>
      <c r="AD31" s="95"/>
      <c r="AE31" s="96">
        <v>2087402</v>
      </c>
      <c r="AF31" s="97"/>
      <c r="AG31" s="97"/>
      <c r="AH31" s="98"/>
      <c r="AI31" s="96">
        <f>IF(ISNUMBER(U31),U31,0)+IF(ISNUMBER(Z31),Z31,0)</f>
        <v>4100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25000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25000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25000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25000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4100</v>
      </c>
      <c r="AA32" s="95"/>
      <c r="AB32" s="95"/>
      <c r="AC32" s="95"/>
      <c r="AD32" s="95"/>
      <c r="AE32" s="96">
        <v>2087402</v>
      </c>
      <c r="AF32" s="97"/>
      <c r="AG32" s="97"/>
      <c r="AH32" s="98"/>
      <c r="AI32" s="96">
        <f>IF(ISNUMBER(U32),U32,0)+IF(ISNUMBER(Z32),Z32,0)</f>
        <v>4100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25000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25000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25000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25000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3084975</v>
      </c>
      <c r="V33" s="103"/>
      <c r="W33" s="103"/>
      <c r="X33" s="103"/>
      <c r="Y33" s="103"/>
      <c r="Z33" s="103">
        <v>4100</v>
      </c>
      <c r="AA33" s="103"/>
      <c r="AB33" s="103"/>
      <c r="AC33" s="103"/>
      <c r="AD33" s="103"/>
      <c r="AE33" s="104">
        <v>2087402</v>
      </c>
      <c r="AF33" s="105"/>
      <c r="AG33" s="105"/>
      <c r="AH33" s="106"/>
      <c r="AI33" s="104">
        <f>IF(ISNUMBER(U33),U33,0)+IF(ISNUMBER(Z33),Z33,0)</f>
        <v>3089075</v>
      </c>
      <c r="AJ33" s="105"/>
      <c r="AK33" s="105"/>
      <c r="AL33" s="105"/>
      <c r="AM33" s="106"/>
      <c r="AN33" s="104">
        <v>3142067</v>
      </c>
      <c r="AO33" s="105"/>
      <c r="AP33" s="105"/>
      <c r="AQ33" s="105"/>
      <c r="AR33" s="106"/>
      <c r="AS33" s="104">
        <v>25000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3167067</v>
      </c>
      <c r="BC33" s="105"/>
      <c r="BD33" s="105"/>
      <c r="BE33" s="105"/>
      <c r="BF33" s="106"/>
      <c r="BG33" s="104">
        <v>3727912</v>
      </c>
      <c r="BH33" s="105"/>
      <c r="BI33" s="105"/>
      <c r="BJ33" s="105"/>
      <c r="BK33" s="106"/>
      <c r="BL33" s="104">
        <v>25000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3752912</v>
      </c>
      <c r="BV33" s="105"/>
      <c r="BW33" s="105"/>
      <c r="BX33" s="105"/>
      <c r="BY33" s="106"/>
    </row>
    <row r="35" spans="1:79" ht="14.25" customHeight="1" x14ac:dyDescent="0.2">
      <c r="A35" s="79" t="s">
        <v>280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254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276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281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4015306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4015306</v>
      </c>
      <c r="AN41" s="97"/>
      <c r="AO41" s="97"/>
      <c r="AP41" s="97"/>
      <c r="AQ41" s="98"/>
      <c r="AR41" s="96">
        <v>4294673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4294673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25000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25000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25000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25000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25000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25000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25000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25000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4015306</v>
      </c>
      <c r="Y44" s="105"/>
      <c r="Z44" s="105"/>
      <c r="AA44" s="105"/>
      <c r="AB44" s="106"/>
      <c r="AC44" s="104">
        <v>25000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4040306</v>
      </c>
      <c r="AN44" s="105"/>
      <c r="AO44" s="105"/>
      <c r="AP44" s="105"/>
      <c r="AQ44" s="106"/>
      <c r="AR44" s="104">
        <v>4294673</v>
      </c>
      <c r="AS44" s="105"/>
      <c r="AT44" s="105"/>
      <c r="AU44" s="105"/>
      <c r="AV44" s="106"/>
      <c r="AW44" s="104">
        <v>25000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4319673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266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254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255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258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265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2350886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2350886</v>
      </c>
      <c r="AJ54" s="97"/>
      <c r="AK54" s="97"/>
      <c r="AL54" s="97"/>
      <c r="AM54" s="98"/>
      <c r="AN54" s="96">
        <v>2369649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2369649</v>
      </c>
      <c r="BC54" s="97"/>
      <c r="BD54" s="97"/>
      <c r="BE54" s="97"/>
      <c r="BF54" s="98"/>
      <c r="BG54" s="96">
        <v>2812076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2812076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533436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533436</v>
      </c>
      <c r="AJ55" s="97"/>
      <c r="AK55" s="97"/>
      <c r="AL55" s="97"/>
      <c r="AM55" s="98"/>
      <c r="AN55" s="96">
        <v>521323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521323</v>
      </c>
      <c r="BC55" s="97"/>
      <c r="BD55" s="97"/>
      <c r="BE55" s="97"/>
      <c r="BF55" s="98"/>
      <c r="BG55" s="96">
        <v>618657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618657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22824</v>
      </c>
      <c r="V56" s="97"/>
      <c r="W56" s="97"/>
      <c r="X56" s="97"/>
      <c r="Y56" s="98"/>
      <c r="Z56" s="96">
        <v>1299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24123</v>
      </c>
      <c r="AJ56" s="97"/>
      <c r="AK56" s="97"/>
      <c r="AL56" s="97"/>
      <c r="AM56" s="98"/>
      <c r="AN56" s="96">
        <v>29901</v>
      </c>
      <c r="AO56" s="97"/>
      <c r="AP56" s="97"/>
      <c r="AQ56" s="97"/>
      <c r="AR56" s="98"/>
      <c r="AS56" s="96">
        <v>13500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43401</v>
      </c>
      <c r="BC56" s="97"/>
      <c r="BD56" s="97"/>
      <c r="BE56" s="97"/>
      <c r="BF56" s="98"/>
      <c r="BG56" s="96">
        <v>29901</v>
      </c>
      <c r="BH56" s="97"/>
      <c r="BI56" s="97"/>
      <c r="BJ56" s="97"/>
      <c r="BK56" s="98"/>
      <c r="BL56" s="96">
        <v>13500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43401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99920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99920</v>
      </c>
      <c r="AJ57" s="97"/>
      <c r="AK57" s="97"/>
      <c r="AL57" s="97"/>
      <c r="AM57" s="98"/>
      <c r="AN57" s="96">
        <v>111439</v>
      </c>
      <c r="AO57" s="97"/>
      <c r="AP57" s="97"/>
      <c r="AQ57" s="97"/>
      <c r="AR57" s="98"/>
      <c r="AS57" s="96">
        <v>6500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117939</v>
      </c>
      <c r="BC57" s="97"/>
      <c r="BD57" s="97"/>
      <c r="BE57" s="97"/>
      <c r="BF57" s="98"/>
      <c r="BG57" s="96">
        <v>111439</v>
      </c>
      <c r="BH57" s="97"/>
      <c r="BI57" s="97"/>
      <c r="BJ57" s="97"/>
      <c r="BK57" s="98"/>
      <c r="BL57" s="96">
        <v>6500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117939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2995</v>
      </c>
      <c r="V58" s="97"/>
      <c r="W58" s="97"/>
      <c r="X58" s="97"/>
      <c r="Y58" s="98"/>
      <c r="Z58" s="96">
        <v>1750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4745</v>
      </c>
      <c r="AJ58" s="97"/>
      <c r="AK58" s="97"/>
      <c r="AL58" s="97"/>
      <c r="AM58" s="98"/>
      <c r="AN58" s="96">
        <v>3186</v>
      </c>
      <c r="AO58" s="97"/>
      <c r="AP58" s="97"/>
      <c r="AQ58" s="97"/>
      <c r="AR58" s="98"/>
      <c r="AS58" s="96">
        <v>3000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6186</v>
      </c>
      <c r="BC58" s="97"/>
      <c r="BD58" s="97"/>
      <c r="BE58" s="97"/>
      <c r="BF58" s="98"/>
      <c r="BG58" s="96">
        <v>3186</v>
      </c>
      <c r="BH58" s="97"/>
      <c r="BI58" s="97"/>
      <c r="BJ58" s="97"/>
      <c r="BK58" s="98"/>
      <c r="BL58" s="96">
        <v>3000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6186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42610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42610</v>
      </c>
      <c r="AJ59" s="97"/>
      <c r="AK59" s="97"/>
      <c r="AL59" s="97"/>
      <c r="AM59" s="98"/>
      <c r="AN59" s="96">
        <v>58336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58336</v>
      </c>
      <c r="BC59" s="97"/>
      <c r="BD59" s="97"/>
      <c r="BE59" s="97"/>
      <c r="BF59" s="98"/>
      <c r="BG59" s="96">
        <v>83215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83215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8037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8037</v>
      </c>
      <c r="AJ60" s="97"/>
      <c r="AK60" s="97"/>
      <c r="AL60" s="97"/>
      <c r="AM60" s="98"/>
      <c r="AN60" s="96">
        <v>10175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10175</v>
      </c>
      <c r="BC60" s="97"/>
      <c r="BD60" s="97"/>
      <c r="BE60" s="97"/>
      <c r="BF60" s="98"/>
      <c r="BG60" s="96">
        <v>12817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12817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22758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22758</v>
      </c>
      <c r="AJ61" s="97"/>
      <c r="AK61" s="97"/>
      <c r="AL61" s="97"/>
      <c r="AM61" s="98"/>
      <c r="AN61" s="96">
        <v>35308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35308</v>
      </c>
      <c r="BC61" s="97"/>
      <c r="BD61" s="97"/>
      <c r="BE61" s="97"/>
      <c r="BF61" s="98"/>
      <c r="BG61" s="96">
        <v>53660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53660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1509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1509</v>
      </c>
      <c r="AJ62" s="97"/>
      <c r="AK62" s="97"/>
      <c r="AL62" s="97"/>
      <c r="AM62" s="98"/>
      <c r="AN62" s="96">
        <v>1689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1689</v>
      </c>
      <c r="BC62" s="97"/>
      <c r="BD62" s="97"/>
      <c r="BE62" s="97"/>
      <c r="BF62" s="98"/>
      <c r="BG62" s="96">
        <v>1900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1900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1061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1061</v>
      </c>
      <c r="BC63" s="97"/>
      <c r="BD63" s="97"/>
      <c r="BE63" s="97"/>
      <c r="BF63" s="98"/>
      <c r="BG63" s="96">
        <v>1061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1061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1051</v>
      </c>
      <c r="AA64" s="97"/>
      <c r="AB64" s="97"/>
      <c r="AC64" s="97"/>
      <c r="AD64" s="98"/>
      <c r="AE64" s="96"/>
      <c r="AF64" s="97"/>
      <c r="AG64" s="97"/>
      <c r="AH64" s="98"/>
      <c r="AI64" s="96">
        <f>IF(ISNUMBER(U64),U64,0)+IF(ISNUMBER(Z64),Z64,0)</f>
        <v>1051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2000</v>
      </c>
      <c r="AT64" s="97"/>
      <c r="AU64" s="97"/>
      <c r="AV64" s="97"/>
      <c r="AW64" s="98"/>
      <c r="AX64" s="96"/>
      <c r="AY64" s="97"/>
      <c r="AZ64" s="97"/>
      <c r="BA64" s="98"/>
      <c r="BB64" s="96">
        <f>IF(ISNUMBER(AN64),AN64,0)+IF(ISNUMBER(AS64),AS64,0)</f>
        <v>2000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2000</v>
      </c>
      <c r="BM64" s="97"/>
      <c r="BN64" s="97"/>
      <c r="BO64" s="97"/>
      <c r="BP64" s="98"/>
      <c r="BQ64" s="96"/>
      <c r="BR64" s="97"/>
      <c r="BS64" s="97"/>
      <c r="BT64" s="98"/>
      <c r="BU64" s="96">
        <f>IF(ISNUMBER(BG64),BG64,0)+IF(ISNUMBER(BL64),BL64,0)</f>
        <v>2000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3084975</v>
      </c>
      <c r="V65" s="105"/>
      <c r="W65" s="105"/>
      <c r="X65" s="105"/>
      <c r="Y65" s="106"/>
      <c r="Z65" s="104">
        <v>4100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3089075</v>
      </c>
      <c r="AJ65" s="105"/>
      <c r="AK65" s="105"/>
      <c r="AL65" s="105"/>
      <c r="AM65" s="106"/>
      <c r="AN65" s="104">
        <v>3142067</v>
      </c>
      <c r="AO65" s="105"/>
      <c r="AP65" s="105"/>
      <c r="AQ65" s="105"/>
      <c r="AR65" s="106"/>
      <c r="AS65" s="104">
        <v>25000</v>
      </c>
      <c r="AT65" s="105"/>
      <c r="AU65" s="105"/>
      <c r="AV65" s="105"/>
      <c r="AW65" s="106"/>
      <c r="AX65" s="104">
        <v>0</v>
      </c>
      <c r="AY65" s="105"/>
      <c r="AZ65" s="105"/>
      <c r="BA65" s="106"/>
      <c r="BB65" s="104">
        <f>IF(ISNUMBER(AN65),AN65,0)+IF(ISNUMBER(AS65),AS65,0)</f>
        <v>3167067</v>
      </c>
      <c r="BC65" s="105"/>
      <c r="BD65" s="105"/>
      <c r="BE65" s="105"/>
      <c r="BF65" s="106"/>
      <c r="BG65" s="104">
        <v>3727912</v>
      </c>
      <c r="BH65" s="105"/>
      <c r="BI65" s="105"/>
      <c r="BJ65" s="105"/>
      <c r="BK65" s="106"/>
      <c r="BL65" s="104">
        <v>25000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3752912</v>
      </c>
      <c r="BV65" s="105"/>
      <c r="BW65" s="105"/>
      <c r="BX65" s="105"/>
      <c r="BY65" s="106"/>
    </row>
    <row r="67" spans="1:79" ht="14.25" customHeight="1" x14ac:dyDescent="0.2">
      <c r="A67" s="29" t="s">
        <v>267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254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255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258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265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282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254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276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281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3028606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3028606</v>
      </c>
      <c r="AN81" s="97"/>
      <c r="AO81" s="97"/>
      <c r="AP81" s="97"/>
      <c r="AQ81" s="98"/>
      <c r="AR81" s="96">
        <v>3240608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3240608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666294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666294</v>
      </c>
      <c r="AN82" s="97"/>
      <c r="AO82" s="97"/>
      <c r="AP82" s="97"/>
      <c r="AQ82" s="98"/>
      <c r="AR82" s="96">
        <v>712935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712935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31994</v>
      </c>
      <c r="Y83" s="97"/>
      <c r="Z83" s="97"/>
      <c r="AA83" s="97"/>
      <c r="AB83" s="98"/>
      <c r="AC83" s="96">
        <v>13500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45494</v>
      </c>
      <c r="AN83" s="97"/>
      <c r="AO83" s="97"/>
      <c r="AP83" s="97"/>
      <c r="AQ83" s="98"/>
      <c r="AR83" s="96">
        <v>33850</v>
      </c>
      <c r="AS83" s="97"/>
      <c r="AT83" s="97"/>
      <c r="AU83" s="97"/>
      <c r="AV83" s="98"/>
      <c r="AW83" s="96">
        <v>13500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47350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119240</v>
      </c>
      <c r="Y84" s="97"/>
      <c r="Z84" s="97"/>
      <c r="AA84" s="97"/>
      <c r="AB84" s="98"/>
      <c r="AC84" s="96">
        <v>6500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125740</v>
      </c>
      <c r="AN84" s="97"/>
      <c r="AO84" s="97"/>
      <c r="AP84" s="97"/>
      <c r="AQ84" s="98"/>
      <c r="AR84" s="96">
        <v>126156</v>
      </c>
      <c r="AS84" s="97"/>
      <c r="AT84" s="97"/>
      <c r="AU84" s="97"/>
      <c r="AV84" s="98"/>
      <c r="AW84" s="96">
        <v>6500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132656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3409</v>
      </c>
      <c r="Y85" s="97"/>
      <c r="Z85" s="97"/>
      <c r="AA85" s="97"/>
      <c r="AB85" s="98"/>
      <c r="AC85" s="96">
        <v>3000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6409</v>
      </c>
      <c r="AN85" s="97"/>
      <c r="AO85" s="97"/>
      <c r="AP85" s="97"/>
      <c r="AQ85" s="98"/>
      <c r="AR85" s="96">
        <v>3607</v>
      </c>
      <c r="AS85" s="97"/>
      <c r="AT85" s="97"/>
      <c r="AU85" s="97"/>
      <c r="AV85" s="98"/>
      <c r="AW85" s="96">
        <v>3000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6607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90371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90371</v>
      </c>
      <c r="AN86" s="97"/>
      <c r="AO86" s="97"/>
      <c r="AP86" s="97"/>
      <c r="AQ86" s="98"/>
      <c r="AR86" s="96">
        <v>96787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96787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13919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13919</v>
      </c>
      <c r="AN87" s="97"/>
      <c r="AO87" s="97"/>
      <c r="AP87" s="97"/>
      <c r="AQ87" s="98"/>
      <c r="AR87" s="96">
        <v>14907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14907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58275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58275</v>
      </c>
      <c r="AN88" s="97"/>
      <c r="AO88" s="97"/>
      <c r="AP88" s="97"/>
      <c r="AQ88" s="98"/>
      <c r="AR88" s="96">
        <v>62413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62413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2063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2063</v>
      </c>
      <c r="AN89" s="97"/>
      <c r="AO89" s="97"/>
      <c r="AP89" s="97"/>
      <c r="AQ89" s="98"/>
      <c r="AR89" s="96">
        <v>2209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2209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1135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1135</v>
      </c>
      <c r="AN90" s="97"/>
      <c r="AO90" s="97"/>
      <c r="AP90" s="97"/>
      <c r="AQ90" s="98"/>
      <c r="AR90" s="96">
        <v>1201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1201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2000</v>
      </c>
      <c r="AD91" s="97"/>
      <c r="AE91" s="97"/>
      <c r="AF91" s="97"/>
      <c r="AG91" s="98"/>
      <c r="AH91" s="96"/>
      <c r="AI91" s="97"/>
      <c r="AJ91" s="97"/>
      <c r="AK91" s="97"/>
      <c r="AL91" s="98"/>
      <c r="AM91" s="96">
        <f>IF(ISNUMBER(X91),X91,0)+IF(ISNUMBER(AC91),AC91,0)</f>
        <v>2000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2000</v>
      </c>
      <c r="AX91" s="97"/>
      <c r="AY91" s="97"/>
      <c r="AZ91" s="97"/>
      <c r="BA91" s="98"/>
      <c r="BB91" s="96"/>
      <c r="BC91" s="97"/>
      <c r="BD91" s="97"/>
      <c r="BE91" s="97"/>
      <c r="BF91" s="98"/>
      <c r="BG91" s="95">
        <f>IF(ISNUMBER(AR91),AR91,0)+IF(ISNUMBER(AW91),AW91,0)</f>
        <v>2000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4015306</v>
      </c>
      <c r="Y92" s="105"/>
      <c r="Z92" s="105"/>
      <c r="AA92" s="105"/>
      <c r="AB92" s="106"/>
      <c r="AC92" s="104">
        <v>25000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4040306</v>
      </c>
      <c r="AN92" s="105"/>
      <c r="AO92" s="105"/>
      <c r="AP92" s="105"/>
      <c r="AQ92" s="106"/>
      <c r="AR92" s="104">
        <v>4294673</v>
      </c>
      <c r="AS92" s="105"/>
      <c r="AT92" s="105"/>
      <c r="AU92" s="105"/>
      <c r="AV92" s="106"/>
      <c r="AW92" s="104">
        <v>25000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4319673</v>
      </c>
      <c r="BH92" s="103"/>
      <c r="BI92" s="103"/>
      <c r="BJ92" s="103"/>
      <c r="BK92" s="103"/>
    </row>
    <row r="94" spans="1:79" ht="14.25" customHeight="1" x14ac:dyDescent="0.2">
      <c r="A94" s="29" t="s">
        <v>283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254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276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281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268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254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255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258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265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63.75" customHeight="1" x14ac:dyDescent="0.2">
      <c r="A110" s="89">
        <v>1</v>
      </c>
      <c r="B110" s="90"/>
      <c r="C110" s="90"/>
      <c r="D110" s="92" t="s">
        <v>187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3084975</v>
      </c>
      <c r="V110" s="97"/>
      <c r="W110" s="97"/>
      <c r="X110" s="97"/>
      <c r="Y110" s="98"/>
      <c r="Z110" s="96">
        <v>4100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3089075</v>
      </c>
      <c r="AJ110" s="97"/>
      <c r="AK110" s="97"/>
      <c r="AL110" s="97"/>
      <c r="AM110" s="98"/>
      <c r="AN110" s="96">
        <v>3142067</v>
      </c>
      <c r="AO110" s="97"/>
      <c r="AP110" s="97"/>
      <c r="AQ110" s="97"/>
      <c r="AR110" s="98"/>
      <c r="AS110" s="96">
        <v>25000</v>
      </c>
      <c r="AT110" s="97"/>
      <c r="AU110" s="97"/>
      <c r="AV110" s="97"/>
      <c r="AW110" s="98"/>
      <c r="AX110" s="96">
        <v>0</v>
      </c>
      <c r="AY110" s="97"/>
      <c r="AZ110" s="97"/>
      <c r="BA110" s="98"/>
      <c r="BB110" s="96">
        <f>IF(ISNUMBER(AN110),AN110,0)+IF(ISNUMBER(AS110),AS110,0)</f>
        <v>3167067</v>
      </c>
      <c r="BC110" s="97"/>
      <c r="BD110" s="97"/>
      <c r="BE110" s="97"/>
      <c r="BF110" s="98"/>
      <c r="BG110" s="96">
        <v>3727912</v>
      </c>
      <c r="BH110" s="97"/>
      <c r="BI110" s="97"/>
      <c r="BJ110" s="97"/>
      <c r="BK110" s="98"/>
      <c r="BL110" s="96">
        <v>25000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3752912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3084975</v>
      </c>
      <c r="V111" s="105"/>
      <c r="W111" s="105"/>
      <c r="X111" s="105"/>
      <c r="Y111" s="106"/>
      <c r="Z111" s="104">
        <v>4100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3089075</v>
      </c>
      <c r="AJ111" s="105"/>
      <c r="AK111" s="105"/>
      <c r="AL111" s="105"/>
      <c r="AM111" s="106"/>
      <c r="AN111" s="104">
        <v>3142067</v>
      </c>
      <c r="AO111" s="105"/>
      <c r="AP111" s="105"/>
      <c r="AQ111" s="105"/>
      <c r="AR111" s="106"/>
      <c r="AS111" s="104">
        <v>25000</v>
      </c>
      <c r="AT111" s="105"/>
      <c r="AU111" s="105"/>
      <c r="AV111" s="105"/>
      <c r="AW111" s="106"/>
      <c r="AX111" s="104">
        <v>0</v>
      </c>
      <c r="AY111" s="105"/>
      <c r="AZ111" s="105"/>
      <c r="BA111" s="106"/>
      <c r="BB111" s="104">
        <f>IF(ISNUMBER(AN111),AN111,0)+IF(ISNUMBER(AS111),AS111,0)</f>
        <v>3167067</v>
      </c>
      <c r="BC111" s="105"/>
      <c r="BD111" s="105"/>
      <c r="BE111" s="105"/>
      <c r="BF111" s="106"/>
      <c r="BG111" s="104">
        <v>3727912</v>
      </c>
      <c r="BH111" s="105"/>
      <c r="BI111" s="105"/>
      <c r="BJ111" s="105"/>
      <c r="BK111" s="106"/>
      <c r="BL111" s="104">
        <v>25000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3752912</v>
      </c>
      <c r="BV111" s="105"/>
      <c r="BW111" s="105"/>
      <c r="BX111" s="105"/>
      <c r="BY111" s="106"/>
    </row>
    <row r="113" spans="1:79" ht="14.25" customHeight="1" x14ac:dyDescent="0.2">
      <c r="A113" s="29" t="s">
        <v>284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254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276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281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63.75" customHeight="1" x14ac:dyDescent="0.2">
      <c r="A119" s="89">
        <v>1</v>
      </c>
      <c r="B119" s="90"/>
      <c r="C119" s="90"/>
      <c r="D119" s="92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4015306</v>
      </c>
      <c r="V119" s="97"/>
      <c r="W119" s="97"/>
      <c r="X119" s="97"/>
      <c r="Y119" s="98"/>
      <c r="Z119" s="96">
        <v>25000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4040306</v>
      </c>
      <c r="AK119" s="110"/>
      <c r="AL119" s="110"/>
      <c r="AM119" s="110"/>
      <c r="AN119" s="110"/>
      <c r="AO119" s="95">
        <v>4294673</v>
      </c>
      <c r="AP119" s="95"/>
      <c r="AQ119" s="95"/>
      <c r="AR119" s="95"/>
      <c r="AS119" s="95"/>
      <c r="AT119" s="110">
        <v>25000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4319673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4015306</v>
      </c>
      <c r="V120" s="105"/>
      <c r="W120" s="105"/>
      <c r="X120" s="105"/>
      <c r="Y120" s="106"/>
      <c r="Z120" s="104">
        <v>25000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4040306</v>
      </c>
      <c r="AK120" s="85"/>
      <c r="AL120" s="85"/>
      <c r="AM120" s="85"/>
      <c r="AN120" s="85"/>
      <c r="AO120" s="103">
        <v>4294673</v>
      </c>
      <c r="AP120" s="103"/>
      <c r="AQ120" s="103"/>
      <c r="AR120" s="103"/>
      <c r="AS120" s="103"/>
      <c r="AT120" s="85">
        <v>25000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4319673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269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255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258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265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190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192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1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1</v>
      </c>
      <c r="AQ130" s="115"/>
      <c r="AR130" s="115"/>
      <c r="AS130" s="115"/>
      <c r="AT130" s="115"/>
      <c r="AU130" s="115">
        <v>1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1</v>
      </c>
      <c r="BF130" s="115"/>
      <c r="BG130" s="115"/>
      <c r="BH130" s="115"/>
      <c r="BI130" s="115"/>
      <c r="BJ130" s="115">
        <v>1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1</v>
      </c>
      <c r="BU130" s="115"/>
      <c r="BV130" s="115"/>
      <c r="BW130" s="115"/>
      <c r="BX130" s="115"/>
    </row>
    <row r="131" spans="1:79" s="99" customFormat="1" ht="30" customHeight="1" x14ac:dyDescent="0.2">
      <c r="A131" s="89">
        <v>2</v>
      </c>
      <c r="B131" s="90"/>
      <c r="C131" s="90"/>
      <c r="D131" s="114" t="s">
        <v>193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 t="s">
        <v>194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1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1</v>
      </c>
      <c r="AQ131" s="115"/>
      <c r="AR131" s="115"/>
      <c r="AS131" s="115"/>
      <c r="AT131" s="115"/>
      <c r="AU131" s="115">
        <v>1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1</v>
      </c>
      <c r="BF131" s="115"/>
      <c r="BG131" s="115"/>
      <c r="BH131" s="115"/>
      <c r="BI131" s="115"/>
      <c r="BJ131" s="115">
        <v>1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1</v>
      </c>
      <c r="BU131" s="115"/>
      <c r="BV131" s="115"/>
      <c r="BW131" s="115"/>
      <c r="BX131" s="115"/>
    </row>
    <row r="132" spans="1:79" s="99" customFormat="1" ht="30" customHeight="1" x14ac:dyDescent="0.2">
      <c r="A132" s="89">
        <v>3</v>
      </c>
      <c r="B132" s="90"/>
      <c r="C132" s="90"/>
      <c r="D132" s="114" t="s">
        <v>195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194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12.25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12.25</v>
      </c>
      <c r="AQ132" s="115"/>
      <c r="AR132" s="115"/>
      <c r="AS132" s="115"/>
      <c r="AT132" s="115"/>
      <c r="AU132" s="115">
        <v>12.25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12.25</v>
      </c>
      <c r="BF132" s="115"/>
      <c r="BG132" s="115"/>
      <c r="BH132" s="115"/>
      <c r="BI132" s="115"/>
      <c r="BJ132" s="115">
        <v>12.25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12.25</v>
      </c>
      <c r="BU132" s="115"/>
      <c r="BV132" s="115"/>
      <c r="BW132" s="115"/>
      <c r="BX132" s="115"/>
    </row>
    <row r="133" spans="1:79" s="99" customFormat="1" ht="45" customHeight="1" x14ac:dyDescent="0.2">
      <c r="A133" s="89">
        <v>4</v>
      </c>
      <c r="B133" s="90"/>
      <c r="C133" s="90"/>
      <c r="D133" s="114" t="s">
        <v>196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194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4.5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4.5</v>
      </c>
      <c r="AQ133" s="115"/>
      <c r="AR133" s="115"/>
      <c r="AS133" s="115"/>
      <c r="AT133" s="115"/>
      <c r="AU133" s="115">
        <v>4.5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4.5</v>
      </c>
      <c r="BF133" s="115"/>
      <c r="BG133" s="115"/>
      <c r="BH133" s="115"/>
      <c r="BI133" s="115"/>
      <c r="BJ133" s="115">
        <v>4.5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4.5</v>
      </c>
      <c r="BU133" s="115"/>
      <c r="BV133" s="115"/>
      <c r="BW133" s="115"/>
      <c r="BX133" s="115"/>
    </row>
    <row r="134" spans="1:79" s="99" customFormat="1" ht="30" customHeight="1" x14ac:dyDescent="0.2">
      <c r="A134" s="89">
        <v>5</v>
      </c>
      <c r="B134" s="90"/>
      <c r="C134" s="90"/>
      <c r="D134" s="114" t="s">
        <v>197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194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4.5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4.5</v>
      </c>
      <c r="AQ134" s="115"/>
      <c r="AR134" s="115"/>
      <c r="AS134" s="115"/>
      <c r="AT134" s="115"/>
      <c r="AU134" s="115">
        <v>4.5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4.5</v>
      </c>
      <c r="BF134" s="115"/>
      <c r="BG134" s="115"/>
      <c r="BH134" s="115"/>
      <c r="BI134" s="115"/>
      <c r="BJ134" s="115">
        <v>4.5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4.5</v>
      </c>
      <c r="BU134" s="115"/>
      <c r="BV134" s="115"/>
      <c r="BW134" s="115"/>
      <c r="BX134" s="115"/>
    </row>
    <row r="135" spans="1:79" s="99" customFormat="1" ht="15" customHeight="1" x14ac:dyDescent="0.2">
      <c r="A135" s="89">
        <v>6</v>
      </c>
      <c r="B135" s="90"/>
      <c r="C135" s="90"/>
      <c r="D135" s="114" t="s">
        <v>198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192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1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1</v>
      </c>
      <c r="AQ135" s="115"/>
      <c r="AR135" s="115"/>
      <c r="AS135" s="115"/>
      <c r="AT135" s="115"/>
      <c r="AU135" s="115">
        <v>1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1</v>
      </c>
      <c r="BF135" s="115"/>
      <c r="BG135" s="115"/>
      <c r="BH135" s="115"/>
      <c r="BI135" s="115"/>
      <c r="BJ135" s="115">
        <v>1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1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8</v>
      </c>
      <c r="B136" s="90"/>
      <c r="C136" s="90"/>
      <c r="D136" s="114" t="s">
        <v>199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114" t="s">
        <v>200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0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0</v>
      </c>
      <c r="BF136" s="115"/>
      <c r="BG136" s="115"/>
      <c r="BH136" s="115"/>
      <c r="BI136" s="115"/>
      <c r="BJ136" s="115">
        <v>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0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9</v>
      </c>
      <c r="B137" s="90"/>
      <c r="C137" s="90"/>
      <c r="D137" s="114" t="s">
        <v>201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191</v>
      </c>
      <c r="R137" s="27"/>
      <c r="S137" s="27"/>
      <c r="T137" s="27"/>
      <c r="U137" s="27"/>
      <c r="V137" s="114" t="s">
        <v>194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22.25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22.25</v>
      </c>
      <c r="AQ137" s="115"/>
      <c r="AR137" s="115"/>
      <c r="AS137" s="115"/>
      <c r="AT137" s="115"/>
      <c r="AU137" s="115">
        <v>22.25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22.25</v>
      </c>
      <c r="BF137" s="115"/>
      <c r="BG137" s="115"/>
      <c r="BH137" s="115"/>
      <c r="BI137" s="115"/>
      <c r="BJ137" s="115">
        <v>22.25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22.25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10</v>
      </c>
      <c r="B138" s="90"/>
      <c r="C138" s="90"/>
      <c r="D138" s="114" t="s">
        <v>202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203</v>
      </c>
      <c r="R138" s="27"/>
      <c r="S138" s="27"/>
      <c r="T138" s="27"/>
      <c r="U138" s="27"/>
      <c r="V138" s="114" t="s">
        <v>192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1029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1029</v>
      </c>
      <c r="AQ138" s="115"/>
      <c r="AR138" s="115"/>
      <c r="AS138" s="115"/>
      <c r="AT138" s="115"/>
      <c r="AU138" s="115">
        <v>1026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1026</v>
      </c>
      <c r="BF138" s="115"/>
      <c r="BG138" s="115"/>
      <c r="BH138" s="115"/>
      <c r="BI138" s="115"/>
      <c r="BJ138" s="115">
        <v>1029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1029</v>
      </c>
      <c r="BU138" s="115"/>
      <c r="BV138" s="115"/>
      <c r="BW138" s="115"/>
      <c r="BX138" s="115"/>
    </row>
    <row r="139" spans="1:79" s="99" customFormat="1" ht="30" customHeight="1" x14ac:dyDescent="0.2">
      <c r="A139" s="89">
        <v>11</v>
      </c>
      <c r="B139" s="90"/>
      <c r="C139" s="90"/>
      <c r="D139" s="114" t="s">
        <v>204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205</v>
      </c>
      <c r="R139" s="27"/>
      <c r="S139" s="27"/>
      <c r="T139" s="27"/>
      <c r="U139" s="27"/>
      <c r="V139" s="114" t="s">
        <v>206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3084975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3084975</v>
      </c>
      <c r="AQ139" s="115"/>
      <c r="AR139" s="115"/>
      <c r="AS139" s="115"/>
      <c r="AT139" s="115"/>
      <c r="AU139" s="115">
        <v>3142067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3142067</v>
      </c>
      <c r="BF139" s="115"/>
      <c r="BG139" s="115"/>
      <c r="BH139" s="115"/>
      <c r="BI139" s="115"/>
      <c r="BJ139" s="115">
        <v>3727912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3727912</v>
      </c>
      <c r="BU139" s="115"/>
      <c r="BV139" s="115"/>
      <c r="BW139" s="115"/>
      <c r="BX139" s="115"/>
    </row>
    <row r="140" spans="1:79" s="6" customFormat="1" ht="15" customHeight="1" x14ac:dyDescent="0.2">
      <c r="A140" s="86">
        <v>0</v>
      </c>
      <c r="B140" s="87"/>
      <c r="C140" s="87"/>
      <c r="D140" s="113" t="s">
        <v>207</v>
      </c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2"/>
      <c r="Q140" s="111"/>
      <c r="R140" s="111"/>
      <c r="S140" s="111"/>
      <c r="T140" s="111"/>
      <c r="U140" s="111"/>
      <c r="V140" s="113"/>
      <c r="W140" s="101"/>
      <c r="X140" s="101"/>
      <c r="Y140" s="101"/>
      <c r="Z140" s="101"/>
      <c r="AA140" s="101"/>
      <c r="AB140" s="101"/>
      <c r="AC140" s="101"/>
      <c r="AD140" s="101"/>
      <c r="AE140" s="10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</row>
    <row r="141" spans="1:79" s="99" customFormat="1" ht="15" customHeight="1" x14ac:dyDescent="0.2">
      <c r="A141" s="89">
        <v>1</v>
      </c>
      <c r="B141" s="90"/>
      <c r="C141" s="90"/>
      <c r="D141" s="114" t="s">
        <v>208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209</v>
      </c>
      <c r="R141" s="27"/>
      <c r="S141" s="27"/>
      <c r="T141" s="27"/>
      <c r="U141" s="27"/>
      <c r="V141" s="114" t="s">
        <v>200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5">
        <v>0</v>
      </c>
      <c r="AG141" s="115"/>
      <c r="AH141" s="115"/>
      <c r="AI141" s="115"/>
      <c r="AJ141" s="115"/>
      <c r="AK141" s="115">
        <v>2081</v>
      </c>
      <c r="AL141" s="115"/>
      <c r="AM141" s="115"/>
      <c r="AN141" s="115"/>
      <c r="AO141" s="115"/>
      <c r="AP141" s="115">
        <v>2081</v>
      </c>
      <c r="AQ141" s="115"/>
      <c r="AR141" s="115"/>
      <c r="AS141" s="115"/>
      <c r="AT141" s="115"/>
      <c r="AU141" s="115">
        <v>0</v>
      </c>
      <c r="AV141" s="115"/>
      <c r="AW141" s="115"/>
      <c r="AX141" s="115"/>
      <c r="AY141" s="115"/>
      <c r="AZ141" s="115">
        <v>1667</v>
      </c>
      <c r="BA141" s="115"/>
      <c r="BB141" s="115"/>
      <c r="BC141" s="115"/>
      <c r="BD141" s="115"/>
      <c r="BE141" s="115">
        <v>1667</v>
      </c>
      <c r="BF141" s="115"/>
      <c r="BG141" s="115"/>
      <c r="BH141" s="115"/>
      <c r="BI141" s="115"/>
      <c r="BJ141" s="115">
        <v>0</v>
      </c>
      <c r="BK141" s="115"/>
      <c r="BL141" s="115"/>
      <c r="BM141" s="115"/>
      <c r="BN141" s="115"/>
      <c r="BO141" s="115">
        <v>1667</v>
      </c>
      <c r="BP141" s="115"/>
      <c r="BQ141" s="115"/>
      <c r="BR141" s="115"/>
      <c r="BS141" s="115"/>
      <c r="BT141" s="115">
        <v>1667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2</v>
      </c>
      <c r="B142" s="90"/>
      <c r="C142" s="90"/>
      <c r="D142" s="114" t="s">
        <v>210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191</v>
      </c>
      <c r="R142" s="27"/>
      <c r="S142" s="27"/>
      <c r="T142" s="27"/>
      <c r="U142" s="27"/>
      <c r="V142" s="114" t="s">
        <v>200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26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26</v>
      </c>
      <c r="AQ142" s="115"/>
      <c r="AR142" s="115"/>
      <c r="AS142" s="115"/>
      <c r="AT142" s="115"/>
      <c r="AU142" s="115">
        <v>20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20</v>
      </c>
      <c r="BF142" s="115"/>
      <c r="BG142" s="115"/>
      <c r="BH142" s="115"/>
      <c r="BI142" s="115"/>
      <c r="BJ142" s="115">
        <v>20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20</v>
      </c>
      <c r="BU142" s="115"/>
      <c r="BV142" s="115"/>
      <c r="BW142" s="115"/>
      <c r="BX142" s="115"/>
    </row>
    <row r="143" spans="1:79" s="99" customFormat="1" ht="15" customHeight="1" x14ac:dyDescent="0.2">
      <c r="A143" s="89">
        <v>3</v>
      </c>
      <c r="B143" s="90"/>
      <c r="C143" s="90"/>
      <c r="D143" s="114" t="s">
        <v>211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191</v>
      </c>
      <c r="R143" s="27"/>
      <c r="S143" s="27"/>
      <c r="T143" s="27"/>
      <c r="U143" s="27"/>
      <c r="V143" s="114" t="s">
        <v>200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5">
        <v>121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121</v>
      </c>
      <c r="AQ143" s="115"/>
      <c r="AR143" s="115"/>
      <c r="AS143" s="115"/>
      <c r="AT143" s="115"/>
      <c r="AU143" s="115">
        <v>250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250</v>
      </c>
      <c r="BF143" s="115"/>
      <c r="BG143" s="115"/>
      <c r="BH143" s="115"/>
      <c r="BI143" s="115"/>
      <c r="BJ143" s="115">
        <v>250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250</v>
      </c>
      <c r="BU143" s="115"/>
      <c r="BV143" s="115"/>
      <c r="BW143" s="115"/>
      <c r="BX143" s="115"/>
    </row>
    <row r="144" spans="1:79" s="99" customFormat="1" ht="15" customHeight="1" x14ac:dyDescent="0.2">
      <c r="A144" s="89">
        <v>4</v>
      </c>
      <c r="B144" s="90"/>
      <c r="C144" s="90"/>
      <c r="D144" s="114" t="s">
        <v>212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213</v>
      </c>
      <c r="R144" s="27"/>
      <c r="S144" s="27"/>
      <c r="T144" s="27"/>
      <c r="U144" s="27"/>
      <c r="V144" s="114" t="s">
        <v>200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39.9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39.9</v>
      </c>
      <c r="AQ144" s="115"/>
      <c r="AR144" s="115"/>
      <c r="AS144" s="115"/>
      <c r="AT144" s="115"/>
      <c r="AU144" s="115">
        <v>41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41</v>
      </c>
      <c r="BF144" s="115"/>
      <c r="BG144" s="115"/>
      <c r="BH144" s="115"/>
      <c r="BI144" s="115"/>
      <c r="BJ144" s="115">
        <v>41.7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41.7</v>
      </c>
      <c r="BU144" s="115"/>
      <c r="BV144" s="115"/>
      <c r="BW144" s="115"/>
      <c r="BX144" s="115"/>
    </row>
    <row r="145" spans="1:76" s="99" customFormat="1" ht="15" customHeight="1" x14ac:dyDescent="0.2">
      <c r="A145" s="89">
        <v>5</v>
      </c>
      <c r="B145" s="90"/>
      <c r="C145" s="90"/>
      <c r="D145" s="114" t="s">
        <v>214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215</v>
      </c>
      <c r="R145" s="27"/>
      <c r="S145" s="27"/>
      <c r="T145" s="27"/>
      <c r="U145" s="27"/>
      <c r="V145" s="114" t="s">
        <v>200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17000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17000</v>
      </c>
      <c r="AQ145" s="115"/>
      <c r="AR145" s="115"/>
      <c r="AS145" s="115"/>
      <c r="AT145" s="115"/>
      <c r="AU145" s="115">
        <v>15000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15000</v>
      </c>
      <c r="BF145" s="115"/>
      <c r="BG145" s="115"/>
      <c r="BH145" s="115"/>
      <c r="BI145" s="115"/>
      <c r="BJ145" s="115">
        <v>15000</v>
      </c>
      <c r="BK145" s="115"/>
      <c r="BL145" s="115"/>
      <c r="BM145" s="115"/>
      <c r="BN145" s="115"/>
      <c r="BO145" s="115">
        <v>0</v>
      </c>
      <c r="BP145" s="115"/>
      <c r="BQ145" s="115"/>
      <c r="BR145" s="115"/>
      <c r="BS145" s="115"/>
      <c r="BT145" s="115">
        <v>15000</v>
      </c>
      <c r="BU145" s="115"/>
      <c r="BV145" s="115"/>
      <c r="BW145" s="115"/>
      <c r="BX145" s="115"/>
    </row>
    <row r="146" spans="1:76" s="99" customFormat="1" ht="30" customHeight="1" x14ac:dyDescent="0.2">
      <c r="A146" s="89">
        <v>6</v>
      </c>
      <c r="B146" s="90"/>
      <c r="C146" s="90"/>
      <c r="D146" s="114" t="s">
        <v>216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215</v>
      </c>
      <c r="R146" s="27"/>
      <c r="S146" s="27"/>
      <c r="T146" s="27"/>
      <c r="U146" s="27"/>
      <c r="V146" s="114" t="s">
        <v>200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0</v>
      </c>
      <c r="AG146" s="115"/>
      <c r="AH146" s="115"/>
      <c r="AI146" s="115"/>
      <c r="AJ146" s="115"/>
      <c r="AK146" s="115">
        <v>1022</v>
      </c>
      <c r="AL146" s="115"/>
      <c r="AM146" s="115"/>
      <c r="AN146" s="115"/>
      <c r="AO146" s="115"/>
      <c r="AP146" s="115">
        <v>1022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1667</v>
      </c>
      <c r="BA146" s="115"/>
      <c r="BB146" s="115"/>
      <c r="BC146" s="115"/>
      <c r="BD146" s="115"/>
      <c r="BE146" s="115">
        <v>1667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1667</v>
      </c>
      <c r="BP146" s="115"/>
      <c r="BQ146" s="115"/>
      <c r="BR146" s="115"/>
      <c r="BS146" s="115"/>
      <c r="BT146" s="115">
        <v>1667</v>
      </c>
      <c r="BU146" s="115"/>
      <c r="BV146" s="115"/>
      <c r="BW146" s="115"/>
      <c r="BX146" s="115"/>
    </row>
    <row r="147" spans="1:76" s="99" customFormat="1" ht="30" customHeight="1" x14ac:dyDescent="0.2">
      <c r="A147" s="89">
        <v>7</v>
      </c>
      <c r="B147" s="90"/>
      <c r="C147" s="90"/>
      <c r="D147" s="114" t="s">
        <v>217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215</v>
      </c>
      <c r="R147" s="27"/>
      <c r="S147" s="27"/>
      <c r="T147" s="27"/>
      <c r="U147" s="27"/>
      <c r="V147" s="114" t="s">
        <v>200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15333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15333</v>
      </c>
      <c r="AQ147" s="115"/>
      <c r="AR147" s="115"/>
      <c r="AS147" s="115"/>
      <c r="AT147" s="115"/>
      <c r="AU147" s="115">
        <v>13333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13333</v>
      </c>
      <c r="BF147" s="115"/>
      <c r="BG147" s="115"/>
      <c r="BH147" s="115"/>
      <c r="BI147" s="115"/>
      <c r="BJ147" s="115">
        <v>13333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13333</v>
      </c>
      <c r="BU147" s="115"/>
      <c r="BV147" s="115"/>
      <c r="BW147" s="115"/>
      <c r="BX147" s="115"/>
    </row>
    <row r="148" spans="1:76" s="99" customFormat="1" ht="15" customHeight="1" x14ac:dyDescent="0.2">
      <c r="A148" s="89">
        <v>8</v>
      </c>
      <c r="B148" s="90"/>
      <c r="C148" s="90"/>
      <c r="D148" s="114" t="s">
        <v>218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205</v>
      </c>
      <c r="R148" s="27"/>
      <c r="S148" s="27"/>
      <c r="T148" s="27"/>
      <c r="U148" s="27"/>
      <c r="V148" s="114" t="s">
        <v>219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0</v>
      </c>
      <c r="AG148" s="115"/>
      <c r="AH148" s="115"/>
      <c r="AI148" s="115"/>
      <c r="AJ148" s="115"/>
      <c r="AK148" s="115">
        <v>4100</v>
      </c>
      <c r="AL148" s="115"/>
      <c r="AM148" s="115"/>
      <c r="AN148" s="115"/>
      <c r="AO148" s="115"/>
      <c r="AP148" s="115">
        <v>4100</v>
      </c>
      <c r="AQ148" s="115"/>
      <c r="AR148" s="115"/>
      <c r="AS148" s="115"/>
      <c r="AT148" s="115"/>
      <c r="AU148" s="115">
        <v>0</v>
      </c>
      <c r="AV148" s="115"/>
      <c r="AW148" s="115"/>
      <c r="AX148" s="115"/>
      <c r="AY148" s="115"/>
      <c r="AZ148" s="115">
        <v>14222</v>
      </c>
      <c r="BA148" s="115"/>
      <c r="BB148" s="115"/>
      <c r="BC148" s="115"/>
      <c r="BD148" s="115"/>
      <c r="BE148" s="115">
        <v>14222</v>
      </c>
      <c r="BF148" s="115"/>
      <c r="BG148" s="115"/>
      <c r="BH148" s="115"/>
      <c r="BI148" s="115"/>
      <c r="BJ148" s="115">
        <v>0</v>
      </c>
      <c r="BK148" s="115"/>
      <c r="BL148" s="115"/>
      <c r="BM148" s="115"/>
      <c r="BN148" s="115"/>
      <c r="BO148" s="115">
        <v>25000</v>
      </c>
      <c r="BP148" s="115"/>
      <c r="BQ148" s="115"/>
      <c r="BR148" s="115"/>
      <c r="BS148" s="115"/>
      <c r="BT148" s="115">
        <v>25000</v>
      </c>
      <c r="BU148" s="115"/>
      <c r="BV148" s="115"/>
      <c r="BW148" s="115"/>
      <c r="BX148" s="115"/>
    </row>
    <row r="149" spans="1:76" s="99" customFormat="1" ht="30" customHeight="1" x14ac:dyDescent="0.2">
      <c r="A149" s="89">
        <v>9</v>
      </c>
      <c r="B149" s="90"/>
      <c r="C149" s="90"/>
      <c r="D149" s="114" t="s">
        <v>220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205</v>
      </c>
      <c r="R149" s="27"/>
      <c r="S149" s="27"/>
      <c r="T149" s="27"/>
      <c r="U149" s="27"/>
      <c r="V149" s="114" t="s">
        <v>219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0</v>
      </c>
      <c r="AG149" s="115"/>
      <c r="AH149" s="115"/>
      <c r="AI149" s="115"/>
      <c r="AJ149" s="115"/>
      <c r="AK149" s="115">
        <v>15599</v>
      </c>
      <c r="AL149" s="115"/>
      <c r="AM149" s="115"/>
      <c r="AN149" s="115"/>
      <c r="AO149" s="115"/>
      <c r="AP149" s="115">
        <v>15599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25000</v>
      </c>
      <c r="BA149" s="115"/>
      <c r="BB149" s="115"/>
      <c r="BC149" s="115"/>
      <c r="BD149" s="115"/>
      <c r="BE149" s="115">
        <v>25000</v>
      </c>
      <c r="BF149" s="115"/>
      <c r="BG149" s="115"/>
      <c r="BH149" s="115"/>
      <c r="BI149" s="115"/>
      <c r="BJ149" s="115">
        <v>0</v>
      </c>
      <c r="BK149" s="115"/>
      <c r="BL149" s="115"/>
      <c r="BM149" s="115"/>
      <c r="BN149" s="115"/>
      <c r="BO149" s="115">
        <v>25000</v>
      </c>
      <c r="BP149" s="115"/>
      <c r="BQ149" s="115"/>
      <c r="BR149" s="115"/>
      <c r="BS149" s="115"/>
      <c r="BT149" s="115">
        <v>25000</v>
      </c>
      <c r="BU149" s="115"/>
      <c r="BV149" s="115"/>
      <c r="BW149" s="115"/>
      <c r="BX149" s="115"/>
    </row>
    <row r="150" spans="1:76" s="6" customFormat="1" ht="15" customHeight="1" x14ac:dyDescent="0.2">
      <c r="A150" s="86">
        <v>0</v>
      </c>
      <c r="B150" s="87"/>
      <c r="C150" s="87"/>
      <c r="D150" s="113" t="s">
        <v>221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/>
      <c r="R150" s="111"/>
      <c r="S150" s="111"/>
      <c r="T150" s="111"/>
      <c r="U150" s="111"/>
      <c r="V150" s="113"/>
      <c r="W150" s="101"/>
      <c r="X150" s="101"/>
      <c r="Y150" s="101"/>
      <c r="Z150" s="101"/>
      <c r="AA150" s="101"/>
      <c r="AB150" s="101"/>
      <c r="AC150" s="101"/>
      <c r="AD150" s="101"/>
      <c r="AE150" s="10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</row>
    <row r="151" spans="1:76" s="99" customFormat="1" ht="15" customHeight="1" x14ac:dyDescent="0.2">
      <c r="A151" s="89">
        <v>1</v>
      </c>
      <c r="B151" s="90"/>
      <c r="C151" s="90"/>
      <c r="D151" s="114" t="s">
        <v>222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205</v>
      </c>
      <c r="R151" s="27"/>
      <c r="S151" s="27"/>
      <c r="T151" s="27"/>
      <c r="U151" s="27"/>
      <c r="V151" s="114" t="s">
        <v>219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0</v>
      </c>
      <c r="AG151" s="115"/>
      <c r="AH151" s="115"/>
      <c r="AI151" s="115"/>
      <c r="AJ151" s="115"/>
      <c r="AK151" s="115">
        <v>15</v>
      </c>
      <c r="AL151" s="115"/>
      <c r="AM151" s="115"/>
      <c r="AN151" s="115"/>
      <c r="AO151" s="115"/>
      <c r="AP151" s="115">
        <v>15</v>
      </c>
      <c r="AQ151" s="115"/>
      <c r="AR151" s="115"/>
      <c r="AS151" s="115"/>
      <c r="AT151" s="115"/>
      <c r="AU151" s="115">
        <v>0</v>
      </c>
      <c r="AV151" s="115"/>
      <c r="AW151" s="115"/>
      <c r="AX151" s="115"/>
      <c r="AY151" s="115"/>
      <c r="AZ151" s="115">
        <v>15</v>
      </c>
      <c r="BA151" s="115"/>
      <c r="BB151" s="115"/>
      <c r="BC151" s="115"/>
      <c r="BD151" s="115"/>
      <c r="BE151" s="115">
        <v>15</v>
      </c>
      <c r="BF151" s="115"/>
      <c r="BG151" s="115"/>
      <c r="BH151" s="115"/>
      <c r="BI151" s="115"/>
      <c r="BJ151" s="115">
        <v>0</v>
      </c>
      <c r="BK151" s="115"/>
      <c r="BL151" s="115"/>
      <c r="BM151" s="115"/>
      <c r="BN151" s="115"/>
      <c r="BO151" s="115">
        <v>15</v>
      </c>
      <c r="BP151" s="115"/>
      <c r="BQ151" s="115"/>
      <c r="BR151" s="115"/>
      <c r="BS151" s="115"/>
      <c r="BT151" s="115">
        <v>15</v>
      </c>
      <c r="BU151" s="115"/>
      <c r="BV151" s="115"/>
      <c r="BW151" s="115"/>
      <c r="BX151" s="115"/>
    </row>
    <row r="152" spans="1:76" s="99" customFormat="1" ht="15" customHeight="1" x14ac:dyDescent="0.2">
      <c r="A152" s="89">
        <v>2</v>
      </c>
      <c r="B152" s="90"/>
      <c r="C152" s="90"/>
      <c r="D152" s="114" t="s">
        <v>223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205</v>
      </c>
      <c r="R152" s="27"/>
      <c r="S152" s="27"/>
      <c r="T152" s="27"/>
      <c r="U152" s="27"/>
      <c r="V152" s="114" t="s">
        <v>219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181.4</v>
      </c>
      <c r="AG152" s="115"/>
      <c r="AH152" s="115"/>
      <c r="AI152" s="115"/>
      <c r="AJ152" s="115"/>
      <c r="AK152" s="115">
        <v>15.26</v>
      </c>
      <c r="AL152" s="115"/>
      <c r="AM152" s="115"/>
      <c r="AN152" s="115"/>
      <c r="AO152" s="115"/>
      <c r="AP152" s="115">
        <v>196.66</v>
      </c>
      <c r="AQ152" s="115"/>
      <c r="AR152" s="115"/>
      <c r="AS152" s="115"/>
      <c r="AT152" s="115"/>
      <c r="AU152" s="115">
        <v>209.47</v>
      </c>
      <c r="AV152" s="115"/>
      <c r="AW152" s="115"/>
      <c r="AX152" s="115"/>
      <c r="AY152" s="115"/>
      <c r="AZ152" s="115">
        <v>11.17</v>
      </c>
      <c r="BA152" s="115"/>
      <c r="BB152" s="115"/>
      <c r="BC152" s="115"/>
      <c r="BD152" s="115"/>
      <c r="BE152" s="115">
        <v>220.64</v>
      </c>
      <c r="BF152" s="115"/>
      <c r="BG152" s="115"/>
      <c r="BH152" s="115"/>
      <c r="BI152" s="115"/>
      <c r="BJ152" s="115">
        <v>248.5</v>
      </c>
      <c r="BK152" s="115"/>
      <c r="BL152" s="115"/>
      <c r="BM152" s="115"/>
      <c r="BN152" s="115"/>
      <c r="BO152" s="115">
        <v>14.9</v>
      </c>
      <c r="BP152" s="115"/>
      <c r="BQ152" s="115"/>
      <c r="BR152" s="115"/>
      <c r="BS152" s="115"/>
      <c r="BT152" s="115">
        <v>263.39999999999998</v>
      </c>
      <c r="BU152" s="115"/>
      <c r="BV152" s="115"/>
      <c r="BW152" s="115"/>
      <c r="BX152" s="115"/>
    </row>
    <row r="153" spans="1:76" s="6" customFormat="1" ht="15" customHeight="1" x14ac:dyDescent="0.2">
      <c r="A153" s="86">
        <v>0</v>
      </c>
      <c r="B153" s="87"/>
      <c r="C153" s="87"/>
      <c r="D153" s="113" t="s">
        <v>224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112"/>
      <c r="BT153" s="112"/>
      <c r="BU153" s="112"/>
      <c r="BV153" s="112"/>
      <c r="BW153" s="112"/>
      <c r="BX153" s="112"/>
    </row>
    <row r="154" spans="1:76" s="99" customFormat="1" ht="57" customHeight="1" x14ac:dyDescent="0.2">
      <c r="A154" s="89">
        <v>1</v>
      </c>
      <c r="B154" s="90"/>
      <c r="C154" s="90"/>
      <c r="D154" s="114" t="s">
        <v>225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226</v>
      </c>
      <c r="R154" s="27"/>
      <c r="S154" s="27"/>
      <c r="T154" s="27"/>
      <c r="U154" s="27"/>
      <c r="V154" s="114" t="s">
        <v>219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100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100</v>
      </c>
      <c r="AQ154" s="115"/>
      <c r="AR154" s="115"/>
      <c r="AS154" s="115"/>
      <c r="AT154" s="115"/>
      <c r="AU154" s="115">
        <v>100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v>100</v>
      </c>
      <c r="BF154" s="115"/>
      <c r="BG154" s="115"/>
      <c r="BH154" s="115"/>
      <c r="BI154" s="115"/>
      <c r="BJ154" s="115">
        <v>100</v>
      </c>
      <c r="BK154" s="115"/>
      <c r="BL154" s="115"/>
      <c r="BM154" s="115"/>
      <c r="BN154" s="115"/>
      <c r="BO154" s="115">
        <v>0</v>
      </c>
      <c r="BP154" s="115"/>
      <c r="BQ154" s="115"/>
      <c r="BR154" s="115"/>
      <c r="BS154" s="115"/>
      <c r="BT154" s="115">
        <v>100</v>
      </c>
      <c r="BU154" s="115"/>
      <c r="BV154" s="115"/>
      <c r="BW154" s="115"/>
      <c r="BX154" s="115"/>
    </row>
    <row r="155" spans="1:76" s="99" customFormat="1" ht="60" customHeight="1" x14ac:dyDescent="0.2">
      <c r="A155" s="89">
        <v>2</v>
      </c>
      <c r="B155" s="90"/>
      <c r="C155" s="90"/>
      <c r="D155" s="114" t="s">
        <v>227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226</v>
      </c>
      <c r="R155" s="27"/>
      <c r="S155" s="27"/>
      <c r="T155" s="27"/>
      <c r="U155" s="27"/>
      <c r="V155" s="114" t="s">
        <v>219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100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100</v>
      </c>
      <c r="AQ155" s="115"/>
      <c r="AR155" s="115"/>
      <c r="AS155" s="115"/>
      <c r="AT155" s="115"/>
      <c r="AU155" s="115">
        <v>100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100</v>
      </c>
      <c r="BF155" s="115"/>
      <c r="BG155" s="115"/>
      <c r="BH155" s="115"/>
      <c r="BI155" s="115"/>
      <c r="BJ155" s="115">
        <v>100</v>
      </c>
      <c r="BK155" s="115"/>
      <c r="BL155" s="115"/>
      <c r="BM155" s="115"/>
      <c r="BN155" s="115"/>
      <c r="BO155" s="115">
        <v>0</v>
      </c>
      <c r="BP155" s="115"/>
      <c r="BQ155" s="115"/>
      <c r="BR155" s="115"/>
      <c r="BS155" s="115"/>
      <c r="BT155" s="115">
        <v>100</v>
      </c>
      <c r="BU155" s="115"/>
      <c r="BV155" s="115"/>
      <c r="BW155" s="115"/>
      <c r="BX155" s="115"/>
    </row>
    <row r="157" spans="1:76" ht="14.25" customHeight="1" x14ac:dyDescent="0.2">
      <c r="A157" s="29" t="s">
        <v>285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</row>
    <row r="158" spans="1:76" ht="23.1" customHeight="1" x14ac:dyDescent="0.2">
      <c r="A158" s="54" t="s">
        <v>6</v>
      </c>
      <c r="B158" s="55"/>
      <c r="C158" s="55"/>
      <c r="D158" s="27" t="s">
        <v>9</v>
      </c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 t="s">
        <v>8</v>
      </c>
      <c r="R158" s="27"/>
      <c r="S158" s="27"/>
      <c r="T158" s="27"/>
      <c r="U158" s="27"/>
      <c r="V158" s="27" t="s">
        <v>7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36" t="s">
        <v>276</v>
      </c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8"/>
      <c r="AU158" s="36" t="s">
        <v>281</v>
      </c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8"/>
    </row>
    <row r="159" spans="1:76" ht="28.5" customHeight="1" x14ac:dyDescent="0.2">
      <c r="A159" s="57"/>
      <c r="B159" s="58"/>
      <c r="C159" s="58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 t="s">
        <v>4</v>
      </c>
      <c r="AG159" s="27"/>
      <c r="AH159" s="27"/>
      <c r="AI159" s="27"/>
      <c r="AJ159" s="27"/>
      <c r="AK159" s="27" t="s">
        <v>3</v>
      </c>
      <c r="AL159" s="27"/>
      <c r="AM159" s="27"/>
      <c r="AN159" s="27"/>
      <c r="AO159" s="27"/>
      <c r="AP159" s="27" t="s">
        <v>123</v>
      </c>
      <c r="AQ159" s="27"/>
      <c r="AR159" s="27"/>
      <c r="AS159" s="27"/>
      <c r="AT159" s="27"/>
      <c r="AU159" s="27" t="s">
        <v>4</v>
      </c>
      <c r="AV159" s="27"/>
      <c r="AW159" s="27"/>
      <c r="AX159" s="27"/>
      <c r="AY159" s="27"/>
      <c r="AZ159" s="27" t="s">
        <v>3</v>
      </c>
      <c r="BA159" s="27"/>
      <c r="BB159" s="27"/>
      <c r="BC159" s="27"/>
      <c r="BD159" s="27"/>
      <c r="BE159" s="27" t="s">
        <v>90</v>
      </c>
      <c r="BF159" s="27"/>
      <c r="BG159" s="27"/>
      <c r="BH159" s="27"/>
      <c r="BI159" s="27"/>
    </row>
    <row r="160" spans="1:76" ht="15" customHeight="1" x14ac:dyDescent="0.2">
      <c r="A160" s="36">
        <v>1</v>
      </c>
      <c r="B160" s="37"/>
      <c r="C160" s="37"/>
      <c r="D160" s="27">
        <v>2</v>
      </c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>
        <v>3</v>
      </c>
      <c r="R160" s="27"/>
      <c r="S160" s="27"/>
      <c r="T160" s="27"/>
      <c r="U160" s="27"/>
      <c r="V160" s="27">
        <v>4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27">
        <v>5</v>
      </c>
      <c r="AG160" s="27"/>
      <c r="AH160" s="27"/>
      <c r="AI160" s="27"/>
      <c r="AJ160" s="27"/>
      <c r="AK160" s="27">
        <v>6</v>
      </c>
      <c r="AL160" s="27"/>
      <c r="AM160" s="27"/>
      <c r="AN160" s="27"/>
      <c r="AO160" s="27"/>
      <c r="AP160" s="27">
        <v>7</v>
      </c>
      <c r="AQ160" s="27"/>
      <c r="AR160" s="27"/>
      <c r="AS160" s="27"/>
      <c r="AT160" s="27"/>
      <c r="AU160" s="27">
        <v>8</v>
      </c>
      <c r="AV160" s="27"/>
      <c r="AW160" s="27"/>
      <c r="AX160" s="27"/>
      <c r="AY160" s="27"/>
      <c r="AZ160" s="27">
        <v>9</v>
      </c>
      <c r="BA160" s="27"/>
      <c r="BB160" s="27"/>
      <c r="BC160" s="27"/>
      <c r="BD160" s="27"/>
      <c r="BE160" s="27">
        <v>10</v>
      </c>
      <c r="BF160" s="27"/>
      <c r="BG160" s="27"/>
      <c r="BH160" s="27"/>
      <c r="BI160" s="27"/>
    </row>
    <row r="161" spans="1:79" ht="15.75" hidden="1" customHeight="1" x14ac:dyDescent="0.2">
      <c r="A161" s="39" t="s">
        <v>154</v>
      </c>
      <c r="B161" s="40"/>
      <c r="C161" s="40"/>
      <c r="D161" s="27" t="s">
        <v>57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 t="s">
        <v>70</v>
      </c>
      <c r="R161" s="27"/>
      <c r="S161" s="27"/>
      <c r="T161" s="27"/>
      <c r="U161" s="27"/>
      <c r="V161" s="27" t="s">
        <v>71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26" t="s">
        <v>107</v>
      </c>
      <c r="AG161" s="26"/>
      <c r="AH161" s="26"/>
      <c r="AI161" s="26"/>
      <c r="AJ161" s="26"/>
      <c r="AK161" s="30" t="s">
        <v>108</v>
      </c>
      <c r="AL161" s="30"/>
      <c r="AM161" s="30"/>
      <c r="AN161" s="30"/>
      <c r="AO161" s="30"/>
      <c r="AP161" s="50" t="s">
        <v>189</v>
      </c>
      <c r="AQ161" s="50"/>
      <c r="AR161" s="50"/>
      <c r="AS161" s="50"/>
      <c r="AT161" s="50"/>
      <c r="AU161" s="26" t="s">
        <v>109</v>
      </c>
      <c r="AV161" s="26"/>
      <c r="AW161" s="26"/>
      <c r="AX161" s="26"/>
      <c r="AY161" s="26"/>
      <c r="AZ161" s="30" t="s">
        <v>110</v>
      </c>
      <c r="BA161" s="30"/>
      <c r="BB161" s="30"/>
      <c r="BC161" s="30"/>
      <c r="BD161" s="30"/>
      <c r="BE161" s="50" t="s">
        <v>189</v>
      </c>
      <c r="BF161" s="50"/>
      <c r="BG161" s="50"/>
      <c r="BH161" s="50"/>
      <c r="BI161" s="50"/>
      <c r="CA161" t="s">
        <v>39</v>
      </c>
    </row>
    <row r="162" spans="1:79" s="6" customFormat="1" ht="14.25" x14ac:dyDescent="0.2">
      <c r="A162" s="86">
        <v>0</v>
      </c>
      <c r="B162" s="87"/>
      <c r="C162" s="87"/>
      <c r="D162" s="111" t="s">
        <v>188</v>
      </c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CA162" s="6" t="s">
        <v>40</v>
      </c>
    </row>
    <row r="163" spans="1:79" s="99" customFormat="1" ht="14.25" customHeight="1" x14ac:dyDescent="0.2">
      <c r="A163" s="89">
        <v>1</v>
      </c>
      <c r="B163" s="90"/>
      <c r="C163" s="90"/>
      <c r="D163" s="114" t="s">
        <v>190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191</v>
      </c>
      <c r="R163" s="27"/>
      <c r="S163" s="27"/>
      <c r="T163" s="27"/>
      <c r="U163" s="27"/>
      <c r="V163" s="27" t="s">
        <v>192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1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1</v>
      </c>
      <c r="AQ163" s="115"/>
      <c r="AR163" s="115"/>
      <c r="AS163" s="115"/>
      <c r="AT163" s="115"/>
      <c r="AU163" s="115">
        <v>0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0</v>
      </c>
      <c r="BF163" s="115"/>
      <c r="BG163" s="115"/>
      <c r="BH163" s="115"/>
      <c r="BI163" s="115"/>
    </row>
    <row r="164" spans="1:79" s="99" customFormat="1" ht="30" customHeight="1" x14ac:dyDescent="0.2">
      <c r="A164" s="89">
        <v>2</v>
      </c>
      <c r="B164" s="90"/>
      <c r="C164" s="90"/>
      <c r="D164" s="114" t="s">
        <v>193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191</v>
      </c>
      <c r="R164" s="27"/>
      <c r="S164" s="27"/>
      <c r="T164" s="27"/>
      <c r="U164" s="27"/>
      <c r="V164" s="27" t="s">
        <v>194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1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1</v>
      </c>
      <c r="AQ164" s="115"/>
      <c r="AR164" s="115"/>
      <c r="AS164" s="115"/>
      <c r="AT164" s="115"/>
      <c r="AU164" s="115">
        <v>0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0</v>
      </c>
      <c r="BF164" s="115"/>
      <c r="BG164" s="115"/>
      <c r="BH164" s="115"/>
      <c r="BI164" s="115"/>
    </row>
    <row r="165" spans="1:79" s="99" customFormat="1" ht="30" customHeight="1" x14ac:dyDescent="0.2">
      <c r="A165" s="89">
        <v>3</v>
      </c>
      <c r="B165" s="90"/>
      <c r="C165" s="90"/>
      <c r="D165" s="114" t="s">
        <v>195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194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12.25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12.25</v>
      </c>
      <c r="AQ165" s="115"/>
      <c r="AR165" s="115"/>
      <c r="AS165" s="115"/>
      <c r="AT165" s="115"/>
      <c r="AU165" s="115">
        <v>0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0</v>
      </c>
      <c r="BF165" s="115"/>
      <c r="BG165" s="115"/>
      <c r="BH165" s="115"/>
      <c r="BI165" s="115"/>
    </row>
    <row r="166" spans="1:79" s="99" customFormat="1" ht="45" customHeight="1" x14ac:dyDescent="0.2">
      <c r="A166" s="89">
        <v>4</v>
      </c>
      <c r="B166" s="90"/>
      <c r="C166" s="90"/>
      <c r="D166" s="114" t="s">
        <v>196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194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4.5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4.5</v>
      </c>
      <c r="AQ166" s="115"/>
      <c r="AR166" s="115"/>
      <c r="AS166" s="115"/>
      <c r="AT166" s="115"/>
      <c r="AU166" s="115">
        <v>0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0</v>
      </c>
      <c r="BF166" s="115"/>
      <c r="BG166" s="115"/>
      <c r="BH166" s="115"/>
      <c r="BI166" s="115"/>
    </row>
    <row r="167" spans="1:79" s="99" customFormat="1" ht="30" customHeight="1" x14ac:dyDescent="0.2">
      <c r="A167" s="89">
        <v>5</v>
      </c>
      <c r="B167" s="90"/>
      <c r="C167" s="90"/>
      <c r="D167" s="114" t="s">
        <v>197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191</v>
      </c>
      <c r="R167" s="27"/>
      <c r="S167" s="27"/>
      <c r="T167" s="27"/>
      <c r="U167" s="27"/>
      <c r="V167" s="27" t="s">
        <v>194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4.5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4.5</v>
      </c>
      <c r="AQ167" s="115"/>
      <c r="AR167" s="115"/>
      <c r="AS167" s="115"/>
      <c r="AT167" s="115"/>
      <c r="AU167" s="115">
        <v>0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0</v>
      </c>
      <c r="BF167" s="115"/>
      <c r="BG167" s="115"/>
      <c r="BH167" s="115"/>
      <c r="BI167" s="115"/>
    </row>
    <row r="168" spans="1:79" s="99" customFormat="1" ht="15" customHeight="1" x14ac:dyDescent="0.2">
      <c r="A168" s="89">
        <v>6</v>
      </c>
      <c r="B168" s="90"/>
      <c r="C168" s="90"/>
      <c r="D168" s="114" t="s">
        <v>198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191</v>
      </c>
      <c r="R168" s="27"/>
      <c r="S168" s="27"/>
      <c r="T168" s="27"/>
      <c r="U168" s="27"/>
      <c r="V168" s="27" t="s">
        <v>192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1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1</v>
      </c>
      <c r="AQ168" s="115"/>
      <c r="AR168" s="115"/>
      <c r="AS168" s="115"/>
      <c r="AT168" s="115"/>
      <c r="AU168" s="115">
        <v>0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0</v>
      </c>
      <c r="BF168" s="115"/>
      <c r="BG168" s="115"/>
      <c r="BH168" s="115"/>
      <c r="BI168" s="115"/>
    </row>
    <row r="169" spans="1:79" s="99" customFormat="1" ht="15" customHeight="1" x14ac:dyDescent="0.2">
      <c r="A169" s="89">
        <v>8</v>
      </c>
      <c r="B169" s="90"/>
      <c r="C169" s="90"/>
      <c r="D169" s="114" t="s">
        <v>199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191</v>
      </c>
      <c r="R169" s="27"/>
      <c r="S169" s="27"/>
      <c r="T169" s="27"/>
      <c r="U169" s="27"/>
      <c r="V169" s="114" t="s">
        <v>200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5">
        <v>0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0</v>
      </c>
      <c r="AQ169" s="115"/>
      <c r="AR169" s="115"/>
      <c r="AS169" s="115"/>
      <c r="AT169" s="115"/>
      <c r="AU169" s="115">
        <v>0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0</v>
      </c>
      <c r="BF169" s="115"/>
      <c r="BG169" s="115"/>
      <c r="BH169" s="115"/>
      <c r="BI169" s="115"/>
    </row>
    <row r="170" spans="1:79" s="99" customFormat="1" ht="15" customHeight="1" x14ac:dyDescent="0.2">
      <c r="A170" s="89">
        <v>9</v>
      </c>
      <c r="B170" s="90"/>
      <c r="C170" s="90"/>
      <c r="D170" s="114" t="s">
        <v>201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191</v>
      </c>
      <c r="R170" s="27"/>
      <c r="S170" s="27"/>
      <c r="T170" s="27"/>
      <c r="U170" s="27"/>
      <c r="V170" s="114" t="s">
        <v>194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5">
        <v>22.25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22.25</v>
      </c>
      <c r="AQ170" s="115"/>
      <c r="AR170" s="115"/>
      <c r="AS170" s="115"/>
      <c r="AT170" s="115"/>
      <c r="AU170" s="115">
        <v>0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0</v>
      </c>
      <c r="BF170" s="115"/>
      <c r="BG170" s="115"/>
      <c r="BH170" s="115"/>
      <c r="BI170" s="115"/>
    </row>
    <row r="171" spans="1:79" s="99" customFormat="1" ht="15" customHeight="1" x14ac:dyDescent="0.2">
      <c r="A171" s="89">
        <v>10</v>
      </c>
      <c r="B171" s="90"/>
      <c r="C171" s="90"/>
      <c r="D171" s="114" t="s">
        <v>202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203</v>
      </c>
      <c r="R171" s="27"/>
      <c r="S171" s="27"/>
      <c r="T171" s="27"/>
      <c r="U171" s="27"/>
      <c r="V171" s="114" t="s">
        <v>192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5">
        <v>1029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1029</v>
      </c>
      <c r="AQ171" s="115"/>
      <c r="AR171" s="115"/>
      <c r="AS171" s="115"/>
      <c r="AT171" s="115"/>
      <c r="AU171" s="115">
        <v>1029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1029</v>
      </c>
      <c r="BF171" s="115"/>
      <c r="BG171" s="115"/>
      <c r="BH171" s="115"/>
      <c r="BI171" s="115"/>
    </row>
    <row r="172" spans="1:79" s="99" customFormat="1" ht="30" customHeight="1" x14ac:dyDescent="0.2">
      <c r="A172" s="89">
        <v>11</v>
      </c>
      <c r="B172" s="90"/>
      <c r="C172" s="90"/>
      <c r="D172" s="114" t="s">
        <v>204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205</v>
      </c>
      <c r="R172" s="27"/>
      <c r="S172" s="27"/>
      <c r="T172" s="27"/>
      <c r="U172" s="27"/>
      <c r="V172" s="114" t="s">
        <v>206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5">
        <v>4015306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4015306</v>
      </c>
      <c r="AQ172" s="115"/>
      <c r="AR172" s="115"/>
      <c r="AS172" s="115"/>
      <c r="AT172" s="115"/>
      <c r="AU172" s="115">
        <v>4294673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4294673</v>
      </c>
      <c r="BF172" s="115"/>
      <c r="BG172" s="115"/>
      <c r="BH172" s="115"/>
      <c r="BI172" s="115"/>
    </row>
    <row r="173" spans="1:79" s="6" customFormat="1" ht="14.25" x14ac:dyDescent="0.2">
      <c r="A173" s="86">
        <v>0</v>
      </c>
      <c r="B173" s="87"/>
      <c r="C173" s="87"/>
      <c r="D173" s="113" t="s">
        <v>207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Q173" s="111"/>
      <c r="R173" s="111"/>
      <c r="S173" s="111"/>
      <c r="T173" s="111"/>
      <c r="U173" s="111"/>
      <c r="V173" s="113"/>
      <c r="W173" s="101"/>
      <c r="X173" s="101"/>
      <c r="Y173" s="101"/>
      <c r="Z173" s="101"/>
      <c r="AA173" s="101"/>
      <c r="AB173" s="101"/>
      <c r="AC173" s="101"/>
      <c r="AD173" s="101"/>
      <c r="AE173" s="10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</row>
    <row r="174" spans="1:79" s="99" customFormat="1" ht="14.25" customHeight="1" x14ac:dyDescent="0.2">
      <c r="A174" s="89">
        <v>1</v>
      </c>
      <c r="B174" s="90"/>
      <c r="C174" s="90"/>
      <c r="D174" s="114" t="s">
        <v>208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209</v>
      </c>
      <c r="R174" s="27"/>
      <c r="S174" s="27"/>
      <c r="T174" s="27"/>
      <c r="U174" s="27"/>
      <c r="V174" s="114" t="s">
        <v>200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0</v>
      </c>
      <c r="AG174" s="115"/>
      <c r="AH174" s="115"/>
      <c r="AI174" s="115"/>
      <c r="AJ174" s="115"/>
      <c r="AK174" s="115">
        <v>1667</v>
      </c>
      <c r="AL174" s="115"/>
      <c r="AM174" s="115"/>
      <c r="AN174" s="115"/>
      <c r="AO174" s="115"/>
      <c r="AP174" s="115">
        <v>1667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1667</v>
      </c>
      <c r="BA174" s="115"/>
      <c r="BB174" s="115"/>
      <c r="BC174" s="115"/>
      <c r="BD174" s="115"/>
      <c r="BE174" s="115">
        <v>1667</v>
      </c>
      <c r="BF174" s="115"/>
      <c r="BG174" s="115"/>
      <c r="BH174" s="115"/>
      <c r="BI174" s="115"/>
    </row>
    <row r="175" spans="1:79" s="99" customFormat="1" ht="30" customHeight="1" x14ac:dyDescent="0.2">
      <c r="A175" s="89">
        <v>2</v>
      </c>
      <c r="B175" s="90"/>
      <c r="C175" s="90"/>
      <c r="D175" s="114" t="s">
        <v>210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191</v>
      </c>
      <c r="R175" s="27"/>
      <c r="S175" s="27"/>
      <c r="T175" s="27"/>
      <c r="U175" s="27"/>
      <c r="V175" s="114" t="s">
        <v>200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20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20</v>
      </c>
      <c r="AQ175" s="115"/>
      <c r="AR175" s="115"/>
      <c r="AS175" s="115"/>
      <c r="AT175" s="115"/>
      <c r="AU175" s="115">
        <v>20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20</v>
      </c>
      <c r="BF175" s="115"/>
      <c r="BG175" s="115"/>
      <c r="BH175" s="115"/>
      <c r="BI175" s="115"/>
    </row>
    <row r="176" spans="1:79" s="99" customFormat="1" ht="15" customHeight="1" x14ac:dyDescent="0.2">
      <c r="A176" s="89">
        <v>3</v>
      </c>
      <c r="B176" s="90"/>
      <c r="C176" s="90"/>
      <c r="D176" s="114" t="s">
        <v>211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191</v>
      </c>
      <c r="R176" s="27"/>
      <c r="S176" s="27"/>
      <c r="T176" s="27"/>
      <c r="U176" s="27"/>
      <c r="V176" s="114" t="s">
        <v>200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250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250</v>
      </c>
      <c r="AQ176" s="115"/>
      <c r="AR176" s="115"/>
      <c r="AS176" s="115"/>
      <c r="AT176" s="115"/>
      <c r="AU176" s="115">
        <v>250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250</v>
      </c>
      <c r="BF176" s="115"/>
      <c r="BG176" s="115"/>
      <c r="BH176" s="115"/>
      <c r="BI176" s="115"/>
    </row>
    <row r="177" spans="1:70" s="99" customFormat="1" ht="15" customHeight="1" x14ac:dyDescent="0.2">
      <c r="A177" s="89">
        <v>4</v>
      </c>
      <c r="B177" s="90"/>
      <c r="C177" s="90"/>
      <c r="D177" s="114" t="s">
        <v>212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213</v>
      </c>
      <c r="R177" s="27"/>
      <c r="S177" s="27"/>
      <c r="T177" s="27"/>
      <c r="U177" s="27"/>
      <c r="V177" s="114" t="s">
        <v>200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41.7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41.7</v>
      </c>
      <c r="AQ177" s="115"/>
      <c r="AR177" s="115"/>
      <c r="AS177" s="115"/>
      <c r="AT177" s="115"/>
      <c r="AU177" s="115">
        <v>41.7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41.7</v>
      </c>
      <c r="BF177" s="115"/>
      <c r="BG177" s="115"/>
      <c r="BH177" s="115"/>
      <c r="BI177" s="115"/>
    </row>
    <row r="178" spans="1:70" s="99" customFormat="1" ht="15" customHeight="1" x14ac:dyDescent="0.2">
      <c r="A178" s="89">
        <v>5</v>
      </c>
      <c r="B178" s="90"/>
      <c r="C178" s="90"/>
      <c r="D178" s="114" t="s">
        <v>214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215</v>
      </c>
      <c r="R178" s="27"/>
      <c r="S178" s="27"/>
      <c r="T178" s="27"/>
      <c r="U178" s="27"/>
      <c r="V178" s="114" t="s">
        <v>200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15000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15000</v>
      </c>
      <c r="AQ178" s="115"/>
      <c r="AR178" s="115"/>
      <c r="AS178" s="115"/>
      <c r="AT178" s="115"/>
      <c r="AU178" s="115">
        <v>15000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15000</v>
      </c>
      <c r="BF178" s="115"/>
      <c r="BG178" s="115"/>
      <c r="BH178" s="115"/>
      <c r="BI178" s="115"/>
    </row>
    <row r="179" spans="1:70" s="99" customFormat="1" ht="30" customHeight="1" x14ac:dyDescent="0.2">
      <c r="A179" s="89">
        <v>6</v>
      </c>
      <c r="B179" s="90"/>
      <c r="C179" s="90"/>
      <c r="D179" s="114" t="s">
        <v>216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215</v>
      </c>
      <c r="R179" s="27"/>
      <c r="S179" s="27"/>
      <c r="T179" s="27"/>
      <c r="U179" s="27"/>
      <c r="V179" s="114" t="s">
        <v>200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0</v>
      </c>
      <c r="AG179" s="115"/>
      <c r="AH179" s="115"/>
      <c r="AI179" s="115"/>
      <c r="AJ179" s="115"/>
      <c r="AK179" s="115">
        <v>1667</v>
      </c>
      <c r="AL179" s="115"/>
      <c r="AM179" s="115"/>
      <c r="AN179" s="115"/>
      <c r="AO179" s="115"/>
      <c r="AP179" s="115">
        <v>1667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v>1667</v>
      </c>
      <c r="BA179" s="115"/>
      <c r="BB179" s="115"/>
      <c r="BC179" s="115"/>
      <c r="BD179" s="115"/>
      <c r="BE179" s="115">
        <v>1667</v>
      </c>
      <c r="BF179" s="115"/>
      <c r="BG179" s="115"/>
      <c r="BH179" s="115"/>
      <c r="BI179" s="115"/>
    </row>
    <row r="180" spans="1:70" s="99" customFormat="1" ht="30" customHeight="1" x14ac:dyDescent="0.2">
      <c r="A180" s="89">
        <v>7</v>
      </c>
      <c r="B180" s="90"/>
      <c r="C180" s="90"/>
      <c r="D180" s="114" t="s">
        <v>217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215</v>
      </c>
      <c r="R180" s="27"/>
      <c r="S180" s="27"/>
      <c r="T180" s="27"/>
      <c r="U180" s="27"/>
      <c r="V180" s="114" t="s">
        <v>200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13333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13333</v>
      </c>
      <c r="AQ180" s="115"/>
      <c r="AR180" s="115"/>
      <c r="AS180" s="115"/>
      <c r="AT180" s="115"/>
      <c r="AU180" s="115">
        <v>13333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13333</v>
      </c>
      <c r="BF180" s="115"/>
      <c r="BG180" s="115"/>
      <c r="BH180" s="115"/>
      <c r="BI180" s="115"/>
    </row>
    <row r="181" spans="1:70" s="99" customFormat="1" ht="15" customHeight="1" x14ac:dyDescent="0.2">
      <c r="A181" s="89">
        <v>8</v>
      </c>
      <c r="B181" s="90"/>
      <c r="C181" s="90"/>
      <c r="D181" s="114" t="s">
        <v>218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27" t="s">
        <v>205</v>
      </c>
      <c r="R181" s="27"/>
      <c r="S181" s="27"/>
      <c r="T181" s="27"/>
      <c r="U181" s="27"/>
      <c r="V181" s="114" t="s">
        <v>219</v>
      </c>
      <c r="W181" s="93"/>
      <c r="X181" s="93"/>
      <c r="Y181" s="93"/>
      <c r="Z181" s="93"/>
      <c r="AA181" s="93"/>
      <c r="AB181" s="93"/>
      <c r="AC181" s="93"/>
      <c r="AD181" s="93"/>
      <c r="AE181" s="94"/>
      <c r="AF181" s="115">
        <v>0</v>
      </c>
      <c r="AG181" s="115"/>
      <c r="AH181" s="115"/>
      <c r="AI181" s="115"/>
      <c r="AJ181" s="115"/>
      <c r="AK181" s="115">
        <v>25000</v>
      </c>
      <c r="AL181" s="115"/>
      <c r="AM181" s="115"/>
      <c r="AN181" s="115"/>
      <c r="AO181" s="115"/>
      <c r="AP181" s="115">
        <v>25000</v>
      </c>
      <c r="AQ181" s="115"/>
      <c r="AR181" s="115"/>
      <c r="AS181" s="115"/>
      <c r="AT181" s="115"/>
      <c r="AU181" s="115">
        <v>0</v>
      </c>
      <c r="AV181" s="115"/>
      <c r="AW181" s="115"/>
      <c r="AX181" s="115"/>
      <c r="AY181" s="115"/>
      <c r="AZ181" s="115">
        <v>25000</v>
      </c>
      <c r="BA181" s="115"/>
      <c r="BB181" s="115"/>
      <c r="BC181" s="115"/>
      <c r="BD181" s="115"/>
      <c r="BE181" s="115">
        <v>25000</v>
      </c>
      <c r="BF181" s="115"/>
      <c r="BG181" s="115"/>
      <c r="BH181" s="115"/>
      <c r="BI181" s="115"/>
    </row>
    <row r="182" spans="1:70" s="99" customFormat="1" ht="30" customHeight="1" x14ac:dyDescent="0.2">
      <c r="A182" s="89">
        <v>9</v>
      </c>
      <c r="B182" s="90"/>
      <c r="C182" s="90"/>
      <c r="D182" s="114" t="s">
        <v>220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205</v>
      </c>
      <c r="R182" s="27"/>
      <c r="S182" s="27"/>
      <c r="T182" s="27"/>
      <c r="U182" s="27"/>
      <c r="V182" s="114" t="s">
        <v>219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25000</v>
      </c>
      <c r="AL182" s="115"/>
      <c r="AM182" s="115"/>
      <c r="AN182" s="115"/>
      <c r="AO182" s="115"/>
      <c r="AP182" s="115">
        <v>25000</v>
      </c>
      <c r="AQ182" s="115"/>
      <c r="AR182" s="115"/>
      <c r="AS182" s="115"/>
      <c r="AT182" s="115"/>
      <c r="AU182" s="115">
        <v>0</v>
      </c>
      <c r="AV182" s="115"/>
      <c r="AW182" s="115"/>
      <c r="AX182" s="115"/>
      <c r="AY182" s="115"/>
      <c r="AZ182" s="115">
        <v>25000</v>
      </c>
      <c r="BA182" s="115"/>
      <c r="BB182" s="115"/>
      <c r="BC182" s="115"/>
      <c r="BD182" s="115"/>
      <c r="BE182" s="115">
        <v>25000</v>
      </c>
      <c r="BF182" s="115"/>
      <c r="BG182" s="115"/>
      <c r="BH182" s="115"/>
      <c r="BI182" s="115"/>
    </row>
    <row r="183" spans="1:70" s="6" customFormat="1" ht="14.25" x14ac:dyDescent="0.2">
      <c r="A183" s="86">
        <v>0</v>
      </c>
      <c r="B183" s="87"/>
      <c r="C183" s="87"/>
      <c r="D183" s="113" t="s">
        <v>221</v>
      </c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2"/>
      <c r="Q183" s="111"/>
      <c r="R183" s="111"/>
      <c r="S183" s="111"/>
      <c r="T183" s="111"/>
      <c r="U183" s="111"/>
      <c r="V183" s="113"/>
      <c r="W183" s="101"/>
      <c r="X183" s="101"/>
      <c r="Y183" s="101"/>
      <c r="Z183" s="101"/>
      <c r="AA183" s="101"/>
      <c r="AB183" s="101"/>
      <c r="AC183" s="101"/>
      <c r="AD183" s="101"/>
      <c r="AE183" s="102"/>
      <c r="AF183" s="112"/>
      <c r="AG183" s="112"/>
      <c r="AH183" s="112"/>
      <c r="AI183" s="112"/>
      <c r="AJ183" s="112"/>
      <c r="AK183" s="112"/>
      <c r="AL183" s="112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</row>
    <row r="184" spans="1:70" s="99" customFormat="1" ht="14.25" customHeight="1" x14ac:dyDescent="0.2">
      <c r="A184" s="89">
        <v>1</v>
      </c>
      <c r="B184" s="90"/>
      <c r="C184" s="90"/>
      <c r="D184" s="114" t="s">
        <v>222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205</v>
      </c>
      <c r="R184" s="27"/>
      <c r="S184" s="27"/>
      <c r="T184" s="27"/>
      <c r="U184" s="27"/>
      <c r="V184" s="114" t="s">
        <v>219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0</v>
      </c>
      <c r="AG184" s="115"/>
      <c r="AH184" s="115"/>
      <c r="AI184" s="115"/>
      <c r="AJ184" s="115"/>
      <c r="AK184" s="115">
        <v>15</v>
      </c>
      <c r="AL184" s="115"/>
      <c r="AM184" s="115"/>
      <c r="AN184" s="115"/>
      <c r="AO184" s="115"/>
      <c r="AP184" s="115">
        <v>15</v>
      </c>
      <c r="AQ184" s="115"/>
      <c r="AR184" s="115"/>
      <c r="AS184" s="115"/>
      <c r="AT184" s="115"/>
      <c r="AU184" s="115">
        <v>0</v>
      </c>
      <c r="AV184" s="115"/>
      <c r="AW184" s="115"/>
      <c r="AX184" s="115"/>
      <c r="AY184" s="115"/>
      <c r="AZ184" s="115">
        <v>15</v>
      </c>
      <c r="BA184" s="115"/>
      <c r="BB184" s="115"/>
      <c r="BC184" s="115"/>
      <c r="BD184" s="115"/>
      <c r="BE184" s="115">
        <v>15</v>
      </c>
      <c r="BF184" s="115"/>
      <c r="BG184" s="115"/>
      <c r="BH184" s="115"/>
      <c r="BI184" s="115"/>
    </row>
    <row r="185" spans="1:70" s="99" customFormat="1" ht="15" customHeight="1" x14ac:dyDescent="0.2">
      <c r="A185" s="89">
        <v>2</v>
      </c>
      <c r="B185" s="90"/>
      <c r="C185" s="90"/>
      <c r="D185" s="114" t="s">
        <v>223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205</v>
      </c>
      <c r="R185" s="27"/>
      <c r="S185" s="27"/>
      <c r="T185" s="27"/>
      <c r="U185" s="27"/>
      <c r="V185" s="114" t="s">
        <v>219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5">
        <v>267.68</v>
      </c>
      <c r="AG185" s="115"/>
      <c r="AH185" s="115"/>
      <c r="AI185" s="115"/>
      <c r="AJ185" s="115"/>
      <c r="AK185" s="115">
        <v>14.9</v>
      </c>
      <c r="AL185" s="115"/>
      <c r="AM185" s="115"/>
      <c r="AN185" s="115"/>
      <c r="AO185" s="115"/>
      <c r="AP185" s="115">
        <v>282.58</v>
      </c>
      <c r="AQ185" s="115"/>
      <c r="AR185" s="115"/>
      <c r="AS185" s="115"/>
      <c r="AT185" s="115"/>
      <c r="AU185" s="115">
        <v>286.31</v>
      </c>
      <c r="AV185" s="115"/>
      <c r="AW185" s="115"/>
      <c r="AX185" s="115"/>
      <c r="AY185" s="115"/>
      <c r="AZ185" s="115">
        <v>14.9</v>
      </c>
      <c r="BA185" s="115"/>
      <c r="BB185" s="115"/>
      <c r="BC185" s="115"/>
      <c r="BD185" s="115"/>
      <c r="BE185" s="115">
        <v>301.20999999999998</v>
      </c>
      <c r="BF185" s="115"/>
      <c r="BG185" s="115"/>
      <c r="BH185" s="115"/>
      <c r="BI185" s="115"/>
    </row>
    <row r="186" spans="1:70" s="6" customFormat="1" ht="14.25" x14ac:dyDescent="0.2">
      <c r="A186" s="86">
        <v>0</v>
      </c>
      <c r="B186" s="87"/>
      <c r="C186" s="87"/>
      <c r="D186" s="113" t="s">
        <v>224</v>
      </c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2"/>
      <c r="Q186" s="111"/>
      <c r="R186" s="111"/>
      <c r="S186" s="111"/>
      <c r="T186" s="111"/>
      <c r="U186" s="111"/>
      <c r="V186" s="113"/>
      <c r="W186" s="101"/>
      <c r="X186" s="101"/>
      <c r="Y186" s="101"/>
      <c r="Z186" s="101"/>
      <c r="AA186" s="101"/>
      <c r="AB186" s="101"/>
      <c r="AC186" s="101"/>
      <c r="AD186" s="101"/>
      <c r="AE186" s="10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</row>
    <row r="187" spans="1:70" s="99" customFormat="1" ht="57" customHeight="1" x14ac:dyDescent="0.2">
      <c r="A187" s="89">
        <v>1</v>
      </c>
      <c r="B187" s="90"/>
      <c r="C187" s="90"/>
      <c r="D187" s="114" t="s">
        <v>225</v>
      </c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4"/>
      <c r="Q187" s="27" t="s">
        <v>226</v>
      </c>
      <c r="R187" s="27"/>
      <c r="S187" s="27"/>
      <c r="T187" s="27"/>
      <c r="U187" s="27"/>
      <c r="V187" s="114" t="s">
        <v>219</v>
      </c>
      <c r="W187" s="93"/>
      <c r="X187" s="93"/>
      <c r="Y187" s="93"/>
      <c r="Z187" s="93"/>
      <c r="AA187" s="93"/>
      <c r="AB187" s="93"/>
      <c r="AC187" s="93"/>
      <c r="AD187" s="93"/>
      <c r="AE187" s="94"/>
      <c r="AF187" s="115">
        <v>100</v>
      </c>
      <c r="AG187" s="115"/>
      <c r="AH187" s="115"/>
      <c r="AI187" s="115"/>
      <c r="AJ187" s="115"/>
      <c r="AK187" s="115">
        <v>0</v>
      </c>
      <c r="AL187" s="115"/>
      <c r="AM187" s="115"/>
      <c r="AN187" s="115"/>
      <c r="AO187" s="115"/>
      <c r="AP187" s="115">
        <v>100</v>
      </c>
      <c r="AQ187" s="115"/>
      <c r="AR187" s="115"/>
      <c r="AS187" s="115"/>
      <c r="AT187" s="115"/>
      <c r="AU187" s="115">
        <v>100</v>
      </c>
      <c r="AV187" s="115"/>
      <c r="AW187" s="115"/>
      <c r="AX187" s="115"/>
      <c r="AY187" s="115"/>
      <c r="AZ187" s="115">
        <v>0</v>
      </c>
      <c r="BA187" s="115"/>
      <c r="BB187" s="115"/>
      <c r="BC187" s="115"/>
      <c r="BD187" s="115"/>
      <c r="BE187" s="115">
        <v>100</v>
      </c>
      <c r="BF187" s="115"/>
      <c r="BG187" s="115"/>
      <c r="BH187" s="115"/>
      <c r="BI187" s="115"/>
    </row>
    <row r="188" spans="1:70" s="99" customFormat="1" ht="60" customHeight="1" x14ac:dyDescent="0.2">
      <c r="A188" s="89">
        <v>2</v>
      </c>
      <c r="B188" s="90"/>
      <c r="C188" s="90"/>
      <c r="D188" s="114" t="s">
        <v>227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226</v>
      </c>
      <c r="R188" s="27"/>
      <c r="S188" s="27"/>
      <c r="T188" s="27"/>
      <c r="U188" s="27"/>
      <c r="V188" s="114" t="s">
        <v>219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100</v>
      </c>
      <c r="AG188" s="115"/>
      <c r="AH188" s="115"/>
      <c r="AI188" s="115"/>
      <c r="AJ188" s="115"/>
      <c r="AK188" s="115">
        <v>0</v>
      </c>
      <c r="AL188" s="115"/>
      <c r="AM188" s="115"/>
      <c r="AN188" s="115"/>
      <c r="AO188" s="115"/>
      <c r="AP188" s="115">
        <v>100</v>
      </c>
      <c r="AQ188" s="115"/>
      <c r="AR188" s="115"/>
      <c r="AS188" s="115"/>
      <c r="AT188" s="115"/>
      <c r="AU188" s="115">
        <v>100</v>
      </c>
      <c r="AV188" s="115"/>
      <c r="AW188" s="115"/>
      <c r="AX188" s="115"/>
      <c r="AY188" s="115"/>
      <c r="AZ188" s="115">
        <v>0</v>
      </c>
      <c r="BA188" s="115"/>
      <c r="BB188" s="115"/>
      <c r="BC188" s="115"/>
      <c r="BD188" s="115"/>
      <c r="BE188" s="115">
        <v>100</v>
      </c>
      <c r="BF188" s="115"/>
      <c r="BG188" s="115"/>
      <c r="BH188" s="115"/>
      <c r="BI188" s="115"/>
    </row>
    <row r="190" spans="1:70" ht="14.25" customHeight="1" x14ac:dyDescent="0.2">
      <c r="A190" s="29" t="s">
        <v>124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0" ht="15" customHeight="1" x14ac:dyDescent="0.2">
      <c r="A191" s="44" t="s">
        <v>254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</row>
    <row r="192" spans="1:70" ht="12.95" customHeight="1" x14ac:dyDescent="0.2">
      <c r="A192" s="54" t="s">
        <v>19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6"/>
      <c r="U192" s="27" t="s">
        <v>255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7" t="s">
        <v>258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265</v>
      </c>
      <c r="AP192" s="27"/>
      <c r="AQ192" s="27"/>
      <c r="AR192" s="27"/>
      <c r="AS192" s="27"/>
      <c r="AT192" s="27"/>
      <c r="AU192" s="27"/>
      <c r="AV192" s="27"/>
      <c r="AW192" s="27"/>
      <c r="AX192" s="27"/>
      <c r="AY192" s="27" t="s">
        <v>276</v>
      </c>
      <c r="AZ192" s="27"/>
      <c r="BA192" s="27"/>
      <c r="BB192" s="27"/>
      <c r="BC192" s="27"/>
      <c r="BD192" s="27"/>
      <c r="BE192" s="27"/>
      <c r="BF192" s="27"/>
      <c r="BG192" s="27"/>
      <c r="BH192" s="27"/>
      <c r="BI192" s="27" t="s">
        <v>281</v>
      </c>
      <c r="BJ192" s="27"/>
      <c r="BK192" s="27"/>
      <c r="BL192" s="27"/>
      <c r="BM192" s="27"/>
      <c r="BN192" s="27"/>
      <c r="BO192" s="27"/>
      <c r="BP192" s="27"/>
      <c r="BQ192" s="27"/>
      <c r="BR192" s="27"/>
    </row>
    <row r="193" spans="1:79" ht="30" customHeight="1" x14ac:dyDescent="0.2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9"/>
      <c r="U193" s="27" t="s">
        <v>4</v>
      </c>
      <c r="V193" s="27"/>
      <c r="W193" s="27"/>
      <c r="X193" s="27"/>
      <c r="Y193" s="27"/>
      <c r="Z193" s="27" t="s">
        <v>3</v>
      </c>
      <c r="AA193" s="27"/>
      <c r="AB193" s="27"/>
      <c r="AC193" s="27"/>
      <c r="AD193" s="27"/>
      <c r="AE193" s="27" t="s">
        <v>4</v>
      </c>
      <c r="AF193" s="27"/>
      <c r="AG193" s="27"/>
      <c r="AH193" s="27"/>
      <c r="AI193" s="27"/>
      <c r="AJ193" s="27" t="s">
        <v>3</v>
      </c>
      <c r="AK193" s="27"/>
      <c r="AL193" s="27"/>
      <c r="AM193" s="27"/>
      <c r="AN193" s="27"/>
      <c r="AO193" s="27" t="s">
        <v>4</v>
      </c>
      <c r="AP193" s="27"/>
      <c r="AQ193" s="27"/>
      <c r="AR193" s="27"/>
      <c r="AS193" s="27"/>
      <c r="AT193" s="27" t="s">
        <v>3</v>
      </c>
      <c r="AU193" s="27"/>
      <c r="AV193" s="27"/>
      <c r="AW193" s="27"/>
      <c r="AX193" s="27"/>
      <c r="AY193" s="27" t="s">
        <v>4</v>
      </c>
      <c r="AZ193" s="27"/>
      <c r="BA193" s="27"/>
      <c r="BB193" s="27"/>
      <c r="BC193" s="27"/>
      <c r="BD193" s="27" t="s">
        <v>3</v>
      </c>
      <c r="BE193" s="27"/>
      <c r="BF193" s="27"/>
      <c r="BG193" s="27"/>
      <c r="BH193" s="27"/>
      <c r="BI193" s="27" t="s">
        <v>4</v>
      </c>
      <c r="BJ193" s="27"/>
      <c r="BK193" s="27"/>
      <c r="BL193" s="27"/>
      <c r="BM193" s="27"/>
      <c r="BN193" s="27" t="s">
        <v>3</v>
      </c>
      <c r="BO193" s="27"/>
      <c r="BP193" s="27"/>
      <c r="BQ193" s="27"/>
      <c r="BR193" s="27"/>
    </row>
    <row r="194" spans="1:79" ht="15" customHeight="1" x14ac:dyDescent="0.2">
      <c r="A194" s="36">
        <v>1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8"/>
      <c r="U194" s="27">
        <v>2</v>
      </c>
      <c r="V194" s="27"/>
      <c r="W194" s="27"/>
      <c r="X194" s="27"/>
      <c r="Y194" s="27"/>
      <c r="Z194" s="27">
        <v>3</v>
      </c>
      <c r="AA194" s="27"/>
      <c r="AB194" s="27"/>
      <c r="AC194" s="27"/>
      <c r="AD194" s="27"/>
      <c r="AE194" s="27">
        <v>4</v>
      </c>
      <c r="AF194" s="27"/>
      <c r="AG194" s="27"/>
      <c r="AH194" s="27"/>
      <c r="AI194" s="27"/>
      <c r="AJ194" s="27">
        <v>5</v>
      </c>
      <c r="AK194" s="27"/>
      <c r="AL194" s="27"/>
      <c r="AM194" s="27"/>
      <c r="AN194" s="27"/>
      <c r="AO194" s="27">
        <v>6</v>
      </c>
      <c r="AP194" s="27"/>
      <c r="AQ194" s="27"/>
      <c r="AR194" s="27"/>
      <c r="AS194" s="27"/>
      <c r="AT194" s="27">
        <v>7</v>
      </c>
      <c r="AU194" s="27"/>
      <c r="AV194" s="27"/>
      <c r="AW194" s="27"/>
      <c r="AX194" s="27"/>
      <c r="AY194" s="27">
        <v>8</v>
      </c>
      <c r="AZ194" s="27"/>
      <c r="BA194" s="27"/>
      <c r="BB194" s="27"/>
      <c r="BC194" s="27"/>
      <c r="BD194" s="27">
        <v>9</v>
      </c>
      <c r="BE194" s="27"/>
      <c r="BF194" s="27"/>
      <c r="BG194" s="27"/>
      <c r="BH194" s="27"/>
      <c r="BI194" s="27">
        <v>10</v>
      </c>
      <c r="BJ194" s="27"/>
      <c r="BK194" s="27"/>
      <c r="BL194" s="27"/>
      <c r="BM194" s="27"/>
      <c r="BN194" s="27">
        <v>11</v>
      </c>
      <c r="BO194" s="27"/>
      <c r="BP194" s="27"/>
      <c r="BQ194" s="27"/>
      <c r="BR194" s="27"/>
    </row>
    <row r="195" spans="1:79" s="1" customFormat="1" ht="15.75" hidden="1" customHeight="1" x14ac:dyDescent="0.2">
      <c r="A195" s="39" t="s">
        <v>57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1"/>
      <c r="U195" s="26" t="s">
        <v>65</v>
      </c>
      <c r="V195" s="26"/>
      <c r="W195" s="26"/>
      <c r="X195" s="26"/>
      <c r="Y195" s="26"/>
      <c r="Z195" s="30" t="s">
        <v>66</v>
      </c>
      <c r="AA195" s="30"/>
      <c r="AB195" s="30"/>
      <c r="AC195" s="30"/>
      <c r="AD195" s="30"/>
      <c r="AE195" s="26" t="s">
        <v>67</v>
      </c>
      <c r="AF195" s="26"/>
      <c r="AG195" s="26"/>
      <c r="AH195" s="26"/>
      <c r="AI195" s="26"/>
      <c r="AJ195" s="30" t="s">
        <v>68</v>
      </c>
      <c r="AK195" s="30"/>
      <c r="AL195" s="30"/>
      <c r="AM195" s="30"/>
      <c r="AN195" s="30"/>
      <c r="AO195" s="26" t="s">
        <v>58</v>
      </c>
      <c r="AP195" s="26"/>
      <c r="AQ195" s="26"/>
      <c r="AR195" s="26"/>
      <c r="AS195" s="26"/>
      <c r="AT195" s="30" t="s">
        <v>59</v>
      </c>
      <c r="AU195" s="30"/>
      <c r="AV195" s="30"/>
      <c r="AW195" s="30"/>
      <c r="AX195" s="30"/>
      <c r="AY195" s="26" t="s">
        <v>60</v>
      </c>
      <c r="AZ195" s="26"/>
      <c r="BA195" s="26"/>
      <c r="BB195" s="26"/>
      <c r="BC195" s="26"/>
      <c r="BD195" s="30" t="s">
        <v>61</v>
      </c>
      <c r="BE195" s="30"/>
      <c r="BF195" s="30"/>
      <c r="BG195" s="30"/>
      <c r="BH195" s="30"/>
      <c r="BI195" s="26" t="s">
        <v>62</v>
      </c>
      <c r="BJ195" s="26"/>
      <c r="BK195" s="26"/>
      <c r="BL195" s="26"/>
      <c r="BM195" s="26"/>
      <c r="BN195" s="30" t="s">
        <v>63</v>
      </c>
      <c r="BO195" s="30"/>
      <c r="BP195" s="30"/>
      <c r="BQ195" s="30"/>
      <c r="BR195" s="30"/>
      <c r="CA195" t="s">
        <v>41</v>
      </c>
    </row>
    <row r="196" spans="1:79" s="6" customFormat="1" ht="12.75" customHeight="1" x14ac:dyDescent="0.2">
      <c r="A196" s="100" t="s">
        <v>228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2"/>
      <c r="U196" s="116">
        <v>1922878</v>
      </c>
      <c r="V196" s="116"/>
      <c r="W196" s="116"/>
      <c r="X196" s="116"/>
      <c r="Y196" s="116"/>
      <c r="Z196" s="116">
        <v>0</v>
      </c>
      <c r="AA196" s="116"/>
      <c r="AB196" s="116"/>
      <c r="AC196" s="116"/>
      <c r="AD196" s="116"/>
      <c r="AE196" s="116">
        <v>2277804</v>
      </c>
      <c r="AF196" s="116"/>
      <c r="AG196" s="116"/>
      <c r="AH196" s="116"/>
      <c r="AI196" s="116"/>
      <c r="AJ196" s="116">
        <v>0</v>
      </c>
      <c r="AK196" s="116"/>
      <c r="AL196" s="116"/>
      <c r="AM196" s="116"/>
      <c r="AN196" s="116"/>
      <c r="AO196" s="116">
        <v>2663681</v>
      </c>
      <c r="AP196" s="116"/>
      <c r="AQ196" s="116"/>
      <c r="AR196" s="116"/>
      <c r="AS196" s="116"/>
      <c r="AT196" s="116">
        <v>0</v>
      </c>
      <c r="AU196" s="116"/>
      <c r="AV196" s="116"/>
      <c r="AW196" s="116"/>
      <c r="AX196" s="116"/>
      <c r="AY196" s="116">
        <v>2868784</v>
      </c>
      <c r="AZ196" s="116"/>
      <c r="BA196" s="116"/>
      <c r="BB196" s="116"/>
      <c r="BC196" s="116"/>
      <c r="BD196" s="116">
        <v>0</v>
      </c>
      <c r="BE196" s="116"/>
      <c r="BF196" s="116"/>
      <c r="BG196" s="116"/>
      <c r="BH196" s="116"/>
      <c r="BI196" s="116">
        <v>3069598</v>
      </c>
      <c r="BJ196" s="116"/>
      <c r="BK196" s="116"/>
      <c r="BL196" s="116"/>
      <c r="BM196" s="116"/>
      <c r="BN196" s="116">
        <v>0</v>
      </c>
      <c r="BO196" s="116"/>
      <c r="BP196" s="116"/>
      <c r="BQ196" s="116"/>
      <c r="BR196" s="116"/>
      <c r="CA196" s="6" t="s">
        <v>42</v>
      </c>
    </row>
    <row r="197" spans="1:79" s="99" customFormat="1" ht="12.75" customHeight="1" x14ac:dyDescent="0.2">
      <c r="A197" s="92" t="s">
        <v>229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4"/>
      <c r="U197" s="117">
        <v>1922878</v>
      </c>
      <c r="V197" s="117"/>
      <c r="W197" s="117"/>
      <c r="X197" s="117"/>
      <c r="Y197" s="117"/>
      <c r="Z197" s="117">
        <v>0</v>
      </c>
      <c r="AA197" s="117"/>
      <c r="AB197" s="117"/>
      <c r="AC197" s="117"/>
      <c r="AD197" s="117"/>
      <c r="AE197" s="117">
        <v>2277804</v>
      </c>
      <c r="AF197" s="117"/>
      <c r="AG197" s="117"/>
      <c r="AH197" s="117"/>
      <c r="AI197" s="117"/>
      <c r="AJ197" s="117">
        <v>0</v>
      </c>
      <c r="AK197" s="117"/>
      <c r="AL197" s="117"/>
      <c r="AM197" s="117"/>
      <c r="AN197" s="117"/>
      <c r="AO197" s="117">
        <v>2663681</v>
      </c>
      <c r="AP197" s="117"/>
      <c r="AQ197" s="117"/>
      <c r="AR197" s="117"/>
      <c r="AS197" s="117"/>
      <c r="AT197" s="117">
        <v>0</v>
      </c>
      <c r="AU197" s="117"/>
      <c r="AV197" s="117"/>
      <c r="AW197" s="117"/>
      <c r="AX197" s="117"/>
      <c r="AY197" s="117">
        <v>2868784</v>
      </c>
      <c r="AZ197" s="117"/>
      <c r="BA197" s="117"/>
      <c r="BB197" s="117"/>
      <c r="BC197" s="117"/>
      <c r="BD197" s="117">
        <v>0</v>
      </c>
      <c r="BE197" s="117"/>
      <c r="BF197" s="117"/>
      <c r="BG197" s="117"/>
      <c r="BH197" s="117"/>
      <c r="BI197" s="117">
        <v>3069598</v>
      </c>
      <c r="BJ197" s="117"/>
      <c r="BK197" s="117"/>
      <c r="BL197" s="117"/>
      <c r="BM197" s="117"/>
      <c r="BN197" s="117">
        <v>0</v>
      </c>
      <c r="BO197" s="117"/>
      <c r="BP197" s="117"/>
      <c r="BQ197" s="117"/>
      <c r="BR197" s="117"/>
    </row>
    <row r="198" spans="1:79" s="99" customFormat="1" ht="12.75" customHeight="1" x14ac:dyDescent="0.2">
      <c r="A198" s="92" t="s">
        <v>230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4"/>
      <c r="U198" s="117">
        <v>322148</v>
      </c>
      <c r="V198" s="117"/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0</v>
      </c>
      <c r="AF198" s="117"/>
      <c r="AG198" s="117"/>
      <c r="AH198" s="117"/>
      <c r="AI198" s="117"/>
      <c r="AJ198" s="117">
        <v>0</v>
      </c>
      <c r="AK198" s="117"/>
      <c r="AL198" s="117"/>
      <c r="AM198" s="117"/>
      <c r="AN198" s="117"/>
      <c r="AO198" s="117">
        <v>0</v>
      </c>
      <c r="AP198" s="117"/>
      <c r="AQ198" s="117"/>
      <c r="AR198" s="117"/>
      <c r="AS198" s="117"/>
      <c r="AT198" s="117">
        <v>0</v>
      </c>
      <c r="AU198" s="117"/>
      <c r="AV198" s="117"/>
      <c r="AW198" s="117"/>
      <c r="AX198" s="117"/>
      <c r="AY198" s="117">
        <v>0</v>
      </c>
      <c r="AZ198" s="117"/>
      <c r="BA198" s="117"/>
      <c r="BB198" s="117"/>
      <c r="BC198" s="117"/>
      <c r="BD198" s="117">
        <v>0</v>
      </c>
      <c r="BE198" s="117"/>
      <c r="BF198" s="117"/>
      <c r="BG198" s="117"/>
      <c r="BH198" s="117"/>
      <c r="BI198" s="117">
        <v>0</v>
      </c>
      <c r="BJ198" s="117"/>
      <c r="BK198" s="117"/>
      <c r="BL198" s="117"/>
      <c r="BM198" s="117"/>
      <c r="BN198" s="117">
        <v>0</v>
      </c>
      <c r="BO198" s="117"/>
      <c r="BP198" s="117"/>
      <c r="BQ198" s="117"/>
      <c r="BR198" s="117"/>
    </row>
    <row r="199" spans="1:79" s="6" customFormat="1" ht="12.75" customHeight="1" x14ac:dyDescent="0.2">
      <c r="A199" s="100" t="s">
        <v>231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2"/>
      <c r="U199" s="116">
        <v>105860</v>
      </c>
      <c r="V199" s="116"/>
      <c r="W199" s="116"/>
      <c r="X199" s="116"/>
      <c r="Y199" s="116"/>
      <c r="Z199" s="116">
        <v>0</v>
      </c>
      <c r="AA199" s="116"/>
      <c r="AB199" s="116"/>
      <c r="AC199" s="116"/>
      <c r="AD199" s="116"/>
      <c r="AE199" s="116">
        <v>91845</v>
      </c>
      <c r="AF199" s="116"/>
      <c r="AG199" s="116"/>
      <c r="AH199" s="116"/>
      <c r="AI199" s="116"/>
      <c r="AJ199" s="116">
        <v>0</v>
      </c>
      <c r="AK199" s="116"/>
      <c r="AL199" s="116"/>
      <c r="AM199" s="116"/>
      <c r="AN199" s="116"/>
      <c r="AO199" s="116">
        <v>148395</v>
      </c>
      <c r="AP199" s="116"/>
      <c r="AQ199" s="116"/>
      <c r="AR199" s="116"/>
      <c r="AS199" s="116"/>
      <c r="AT199" s="116">
        <v>0</v>
      </c>
      <c r="AU199" s="116"/>
      <c r="AV199" s="116"/>
      <c r="AW199" s="116"/>
      <c r="AX199" s="116"/>
      <c r="AY199" s="116">
        <v>159822</v>
      </c>
      <c r="AZ199" s="116"/>
      <c r="BA199" s="116"/>
      <c r="BB199" s="116"/>
      <c r="BC199" s="116"/>
      <c r="BD199" s="116">
        <v>0</v>
      </c>
      <c r="BE199" s="116"/>
      <c r="BF199" s="116"/>
      <c r="BG199" s="116"/>
      <c r="BH199" s="116"/>
      <c r="BI199" s="116">
        <v>171010</v>
      </c>
      <c r="BJ199" s="116"/>
      <c r="BK199" s="116"/>
      <c r="BL199" s="116"/>
      <c r="BM199" s="116"/>
      <c r="BN199" s="116">
        <v>0</v>
      </c>
      <c r="BO199" s="116"/>
      <c r="BP199" s="116"/>
      <c r="BQ199" s="116"/>
      <c r="BR199" s="116"/>
    </row>
    <row r="200" spans="1:79" s="99" customFormat="1" ht="12.75" customHeight="1" x14ac:dyDescent="0.2">
      <c r="A200" s="92" t="s">
        <v>232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4"/>
      <c r="U200" s="117">
        <v>105860</v>
      </c>
      <c r="V200" s="117"/>
      <c r="W200" s="117"/>
      <c r="X200" s="117"/>
      <c r="Y200" s="117"/>
      <c r="Z200" s="117">
        <v>0</v>
      </c>
      <c r="AA200" s="117"/>
      <c r="AB200" s="117"/>
      <c r="AC200" s="117"/>
      <c r="AD200" s="117"/>
      <c r="AE200" s="117">
        <v>91845</v>
      </c>
      <c r="AF200" s="117"/>
      <c r="AG200" s="117"/>
      <c r="AH200" s="117"/>
      <c r="AI200" s="117"/>
      <c r="AJ200" s="117">
        <v>0</v>
      </c>
      <c r="AK200" s="117"/>
      <c r="AL200" s="117"/>
      <c r="AM200" s="117"/>
      <c r="AN200" s="117"/>
      <c r="AO200" s="117">
        <v>148395</v>
      </c>
      <c r="AP200" s="117"/>
      <c r="AQ200" s="117"/>
      <c r="AR200" s="117"/>
      <c r="AS200" s="117"/>
      <c r="AT200" s="117">
        <v>0</v>
      </c>
      <c r="AU200" s="117"/>
      <c r="AV200" s="117"/>
      <c r="AW200" s="117"/>
      <c r="AX200" s="117"/>
      <c r="AY200" s="117">
        <v>159822</v>
      </c>
      <c r="AZ200" s="117"/>
      <c r="BA200" s="117"/>
      <c r="BB200" s="117"/>
      <c r="BC200" s="117"/>
      <c r="BD200" s="117">
        <v>0</v>
      </c>
      <c r="BE200" s="117"/>
      <c r="BF200" s="117"/>
      <c r="BG200" s="117"/>
      <c r="BH200" s="117"/>
      <c r="BI200" s="117">
        <v>171010</v>
      </c>
      <c r="BJ200" s="117"/>
      <c r="BK200" s="117"/>
      <c r="BL200" s="117"/>
      <c r="BM200" s="117"/>
      <c r="BN200" s="117">
        <v>0</v>
      </c>
      <c r="BO200" s="117"/>
      <c r="BP200" s="117"/>
      <c r="BQ200" s="117"/>
      <c r="BR200" s="117"/>
    </row>
    <row r="201" spans="1:79" s="6" customFormat="1" ht="25.5" customHeight="1" x14ac:dyDescent="0.2">
      <c r="A201" s="100" t="s">
        <v>233</v>
      </c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2"/>
      <c r="U201" s="116">
        <v>0</v>
      </c>
      <c r="V201" s="116"/>
      <c r="W201" s="116"/>
      <c r="X201" s="116"/>
      <c r="Y201" s="116"/>
      <c r="Z201" s="116">
        <v>0</v>
      </c>
      <c r="AA201" s="116"/>
      <c r="AB201" s="116"/>
      <c r="AC201" s="116"/>
      <c r="AD201" s="116"/>
      <c r="AE201" s="116">
        <v>0</v>
      </c>
      <c r="AF201" s="116"/>
      <c r="AG201" s="116"/>
      <c r="AH201" s="116"/>
      <c r="AI201" s="116"/>
      <c r="AJ201" s="116">
        <v>0</v>
      </c>
      <c r="AK201" s="116"/>
      <c r="AL201" s="116"/>
      <c r="AM201" s="116"/>
      <c r="AN201" s="116"/>
      <c r="AO201" s="116">
        <v>0</v>
      </c>
      <c r="AP201" s="116"/>
      <c r="AQ201" s="116"/>
      <c r="AR201" s="116"/>
      <c r="AS201" s="116"/>
      <c r="AT201" s="116">
        <v>0</v>
      </c>
      <c r="AU201" s="116"/>
      <c r="AV201" s="116"/>
      <c r="AW201" s="116"/>
      <c r="AX201" s="116"/>
      <c r="AY201" s="116">
        <v>0</v>
      </c>
      <c r="AZ201" s="116"/>
      <c r="BA201" s="116"/>
      <c r="BB201" s="116"/>
      <c r="BC201" s="116"/>
      <c r="BD201" s="116">
        <v>0</v>
      </c>
      <c r="BE201" s="116"/>
      <c r="BF201" s="116"/>
      <c r="BG201" s="116"/>
      <c r="BH201" s="116"/>
      <c r="BI201" s="116">
        <v>0</v>
      </c>
      <c r="BJ201" s="116"/>
      <c r="BK201" s="116"/>
      <c r="BL201" s="116"/>
      <c r="BM201" s="116"/>
      <c r="BN201" s="116">
        <v>0</v>
      </c>
      <c r="BO201" s="116"/>
      <c r="BP201" s="116"/>
      <c r="BQ201" s="116"/>
      <c r="BR201" s="116"/>
    </row>
    <row r="202" spans="1:79" s="99" customFormat="1" ht="12.75" customHeight="1" x14ac:dyDescent="0.2">
      <c r="A202" s="92" t="s">
        <v>234</v>
      </c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4"/>
      <c r="U202" s="117">
        <v>0</v>
      </c>
      <c r="V202" s="117"/>
      <c r="W202" s="117"/>
      <c r="X202" s="117"/>
      <c r="Y202" s="117"/>
      <c r="Z202" s="117">
        <v>0</v>
      </c>
      <c r="AA202" s="117"/>
      <c r="AB202" s="117"/>
      <c r="AC202" s="117"/>
      <c r="AD202" s="117"/>
      <c r="AE202" s="117">
        <v>0</v>
      </c>
      <c r="AF202" s="117"/>
      <c r="AG202" s="117"/>
      <c r="AH202" s="117"/>
      <c r="AI202" s="117"/>
      <c r="AJ202" s="117">
        <v>0</v>
      </c>
      <c r="AK202" s="117"/>
      <c r="AL202" s="117"/>
      <c r="AM202" s="117"/>
      <c r="AN202" s="117"/>
      <c r="AO202" s="117">
        <v>0</v>
      </c>
      <c r="AP202" s="117"/>
      <c r="AQ202" s="117"/>
      <c r="AR202" s="117"/>
      <c r="AS202" s="117"/>
      <c r="AT202" s="117">
        <v>0</v>
      </c>
      <c r="AU202" s="117"/>
      <c r="AV202" s="117"/>
      <c r="AW202" s="117"/>
      <c r="AX202" s="117"/>
      <c r="AY202" s="117">
        <v>0</v>
      </c>
      <c r="AZ202" s="117"/>
      <c r="BA202" s="117"/>
      <c r="BB202" s="117"/>
      <c r="BC202" s="117"/>
      <c r="BD202" s="117">
        <v>0</v>
      </c>
      <c r="BE202" s="117"/>
      <c r="BF202" s="117"/>
      <c r="BG202" s="117"/>
      <c r="BH202" s="117"/>
      <c r="BI202" s="117">
        <v>0</v>
      </c>
      <c r="BJ202" s="117"/>
      <c r="BK202" s="117"/>
      <c r="BL202" s="117"/>
      <c r="BM202" s="117"/>
      <c r="BN202" s="117">
        <v>0</v>
      </c>
      <c r="BO202" s="117"/>
      <c r="BP202" s="117"/>
      <c r="BQ202" s="117"/>
      <c r="BR202" s="117"/>
    </row>
    <row r="203" spans="1:79" s="99" customFormat="1" ht="12.75" customHeight="1" x14ac:dyDescent="0.2">
      <c r="A203" s="92" t="s">
        <v>235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4"/>
      <c r="U203" s="117">
        <v>0</v>
      </c>
      <c r="V203" s="117"/>
      <c r="W203" s="117"/>
      <c r="X203" s="117"/>
      <c r="Y203" s="117"/>
      <c r="Z203" s="117">
        <v>0</v>
      </c>
      <c r="AA203" s="117"/>
      <c r="AB203" s="117"/>
      <c r="AC203" s="117"/>
      <c r="AD203" s="117"/>
      <c r="AE203" s="117">
        <v>0</v>
      </c>
      <c r="AF203" s="117"/>
      <c r="AG203" s="117"/>
      <c r="AH203" s="117"/>
      <c r="AI203" s="117"/>
      <c r="AJ203" s="117">
        <v>0</v>
      </c>
      <c r="AK203" s="117"/>
      <c r="AL203" s="117"/>
      <c r="AM203" s="117"/>
      <c r="AN203" s="117"/>
      <c r="AO203" s="117">
        <v>0</v>
      </c>
      <c r="AP203" s="117"/>
      <c r="AQ203" s="117"/>
      <c r="AR203" s="117"/>
      <c r="AS203" s="117"/>
      <c r="AT203" s="117">
        <v>0</v>
      </c>
      <c r="AU203" s="117"/>
      <c r="AV203" s="117"/>
      <c r="AW203" s="117"/>
      <c r="AX203" s="117"/>
      <c r="AY203" s="117">
        <v>0</v>
      </c>
      <c r="AZ203" s="117"/>
      <c r="BA203" s="117"/>
      <c r="BB203" s="117"/>
      <c r="BC203" s="117"/>
      <c r="BD203" s="117">
        <v>0</v>
      </c>
      <c r="BE203" s="117"/>
      <c r="BF203" s="117"/>
      <c r="BG203" s="117"/>
      <c r="BH203" s="117"/>
      <c r="BI203" s="117">
        <v>0</v>
      </c>
      <c r="BJ203" s="117"/>
      <c r="BK203" s="117"/>
      <c r="BL203" s="117"/>
      <c r="BM203" s="117"/>
      <c r="BN203" s="117">
        <v>0</v>
      </c>
      <c r="BO203" s="117"/>
      <c r="BP203" s="117"/>
      <c r="BQ203" s="117"/>
      <c r="BR203" s="117"/>
    </row>
    <row r="204" spans="1:79" s="6" customFormat="1" ht="12.75" customHeight="1" x14ac:dyDescent="0.2">
      <c r="A204" s="100" t="s">
        <v>147</v>
      </c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2"/>
      <c r="U204" s="116">
        <v>2350886</v>
      </c>
      <c r="V204" s="116"/>
      <c r="W204" s="116"/>
      <c r="X204" s="116"/>
      <c r="Y204" s="116"/>
      <c r="Z204" s="116">
        <v>0</v>
      </c>
      <c r="AA204" s="116"/>
      <c r="AB204" s="116"/>
      <c r="AC204" s="116"/>
      <c r="AD204" s="116"/>
      <c r="AE204" s="116">
        <v>2369649</v>
      </c>
      <c r="AF204" s="116"/>
      <c r="AG204" s="116"/>
      <c r="AH204" s="116"/>
      <c r="AI204" s="116"/>
      <c r="AJ204" s="116">
        <v>0</v>
      </c>
      <c r="AK204" s="116"/>
      <c r="AL204" s="116"/>
      <c r="AM204" s="116"/>
      <c r="AN204" s="116"/>
      <c r="AO204" s="116">
        <v>2812076</v>
      </c>
      <c r="AP204" s="116"/>
      <c r="AQ204" s="116"/>
      <c r="AR204" s="116"/>
      <c r="AS204" s="116"/>
      <c r="AT204" s="116">
        <v>0</v>
      </c>
      <c r="AU204" s="116"/>
      <c r="AV204" s="116"/>
      <c r="AW204" s="116"/>
      <c r="AX204" s="116"/>
      <c r="AY204" s="116">
        <v>3028606</v>
      </c>
      <c r="AZ204" s="116"/>
      <c r="BA204" s="116"/>
      <c r="BB204" s="116"/>
      <c r="BC204" s="116"/>
      <c r="BD204" s="116">
        <v>0</v>
      </c>
      <c r="BE204" s="116"/>
      <c r="BF204" s="116"/>
      <c r="BG204" s="116"/>
      <c r="BH204" s="116"/>
      <c r="BI204" s="116">
        <v>3240608</v>
      </c>
      <c r="BJ204" s="116"/>
      <c r="BK204" s="116"/>
      <c r="BL204" s="116"/>
      <c r="BM204" s="116"/>
      <c r="BN204" s="116">
        <v>0</v>
      </c>
      <c r="BO204" s="116"/>
      <c r="BP204" s="116"/>
      <c r="BQ204" s="116"/>
      <c r="BR204" s="116"/>
    </row>
    <row r="205" spans="1:79" s="99" customFormat="1" ht="38.25" customHeight="1" x14ac:dyDescent="0.2">
      <c r="A205" s="92" t="s">
        <v>236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4"/>
      <c r="U205" s="117" t="s">
        <v>173</v>
      </c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 t="s">
        <v>173</v>
      </c>
      <c r="AF205" s="117"/>
      <c r="AG205" s="117"/>
      <c r="AH205" s="117"/>
      <c r="AI205" s="117"/>
      <c r="AJ205" s="117"/>
      <c r="AK205" s="117"/>
      <c r="AL205" s="117"/>
      <c r="AM205" s="117"/>
      <c r="AN205" s="117"/>
      <c r="AO205" s="117" t="s">
        <v>173</v>
      </c>
      <c r="AP205" s="117"/>
      <c r="AQ205" s="117"/>
      <c r="AR205" s="117"/>
      <c r="AS205" s="117"/>
      <c r="AT205" s="117"/>
      <c r="AU205" s="117"/>
      <c r="AV205" s="117"/>
      <c r="AW205" s="117"/>
      <c r="AX205" s="117"/>
      <c r="AY205" s="117" t="s">
        <v>173</v>
      </c>
      <c r="AZ205" s="117"/>
      <c r="BA205" s="117"/>
      <c r="BB205" s="117"/>
      <c r="BC205" s="117"/>
      <c r="BD205" s="117"/>
      <c r="BE205" s="117"/>
      <c r="BF205" s="117"/>
      <c r="BG205" s="117"/>
      <c r="BH205" s="117"/>
      <c r="BI205" s="117" t="s">
        <v>173</v>
      </c>
      <c r="BJ205" s="117"/>
      <c r="BK205" s="117"/>
      <c r="BL205" s="117"/>
      <c r="BM205" s="117"/>
      <c r="BN205" s="117"/>
      <c r="BO205" s="117"/>
      <c r="BP205" s="117"/>
      <c r="BQ205" s="117"/>
      <c r="BR205" s="117"/>
    </row>
    <row r="208" spans="1:79" ht="14.25" customHeight="1" x14ac:dyDescent="0.2">
      <c r="A208" s="29" t="s">
        <v>125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</row>
    <row r="209" spans="1:79" ht="15" customHeight="1" x14ac:dyDescent="0.2">
      <c r="A209" s="54" t="s">
        <v>6</v>
      </c>
      <c r="B209" s="55"/>
      <c r="C209" s="55"/>
      <c r="D209" s="54" t="s">
        <v>10</v>
      </c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27" t="s">
        <v>255</v>
      </c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 t="s">
        <v>259</v>
      </c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 t="s">
        <v>270</v>
      </c>
      <c r="AV209" s="27"/>
      <c r="AW209" s="27"/>
      <c r="AX209" s="27"/>
      <c r="AY209" s="27"/>
      <c r="AZ209" s="27"/>
      <c r="BA209" s="27" t="s">
        <v>277</v>
      </c>
      <c r="BB209" s="27"/>
      <c r="BC209" s="27"/>
      <c r="BD209" s="27"/>
      <c r="BE209" s="27"/>
      <c r="BF209" s="27"/>
      <c r="BG209" s="27" t="s">
        <v>286</v>
      </c>
      <c r="BH209" s="27"/>
      <c r="BI209" s="27"/>
      <c r="BJ209" s="27"/>
      <c r="BK209" s="27"/>
      <c r="BL209" s="27"/>
    </row>
    <row r="210" spans="1:79" ht="15" customHeight="1" x14ac:dyDescent="0.2">
      <c r="A210" s="71"/>
      <c r="B210" s="72"/>
      <c r="C210" s="72"/>
      <c r="D210" s="71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3"/>
      <c r="W210" s="27" t="s">
        <v>4</v>
      </c>
      <c r="X210" s="27"/>
      <c r="Y210" s="27"/>
      <c r="Z210" s="27"/>
      <c r="AA210" s="27"/>
      <c r="AB210" s="27"/>
      <c r="AC210" s="27" t="s">
        <v>3</v>
      </c>
      <c r="AD210" s="27"/>
      <c r="AE210" s="27"/>
      <c r="AF210" s="27"/>
      <c r="AG210" s="27"/>
      <c r="AH210" s="27"/>
      <c r="AI210" s="27" t="s">
        <v>4</v>
      </c>
      <c r="AJ210" s="27"/>
      <c r="AK210" s="27"/>
      <c r="AL210" s="27"/>
      <c r="AM210" s="27"/>
      <c r="AN210" s="27"/>
      <c r="AO210" s="27" t="s">
        <v>3</v>
      </c>
      <c r="AP210" s="27"/>
      <c r="AQ210" s="27"/>
      <c r="AR210" s="27"/>
      <c r="AS210" s="27"/>
      <c r="AT210" s="27"/>
      <c r="AU210" s="74" t="s">
        <v>4</v>
      </c>
      <c r="AV210" s="74"/>
      <c r="AW210" s="74"/>
      <c r="AX210" s="74" t="s">
        <v>3</v>
      </c>
      <c r="AY210" s="74"/>
      <c r="AZ210" s="74"/>
      <c r="BA210" s="74" t="s">
        <v>4</v>
      </c>
      <c r="BB210" s="74"/>
      <c r="BC210" s="74"/>
      <c r="BD210" s="74" t="s">
        <v>3</v>
      </c>
      <c r="BE210" s="74"/>
      <c r="BF210" s="74"/>
      <c r="BG210" s="74" t="s">
        <v>4</v>
      </c>
      <c r="BH210" s="74"/>
      <c r="BI210" s="74"/>
      <c r="BJ210" s="74" t="s">
        <v>3</v>
      </c>
      <c r="BK210" s="74"/>
      <c r="BL210" s="74"/>
    </row>
    <row r="211" spans="1:79" ht="57" customHeight="1" x14ac:dyDescent="0.2">
      <c r="A211" s="57"/>
      <c r="B211" s="58"/>
      <c r="C211" s="58"/>
      <c r="D211" s="57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9"/>
      <c r="W211" s="27" t="s">
        <v>12</v>
      </c>
      <c r="X211" s="27"/>
      <c r="Y211" s="27"/>
      <c r="Z211" s="27" t="s">
        <v>11</v>
      </c>
      <c r="AA211" s="27"/>
      <c r="AB211" s="27"/>
      <c r="AC211" s="27" t="s">
        <v>12</v>
      </c>
      <c r="AD211" s="27"/>
      <c r="AE211" s="27"/>
      <c r="AF211" s="27" t="s">
        <v>11</v>
      </c>
      <c r="AG211" s="27"/>
      <c r="AH211" s="27"/>
      <c r="AI211" s="27" t="s">
        <v>12</v>
      </c>
      <c r="AJ211" s="27"/>
      <c r="AK211" s="27"/>
      <c r="AL211" s="27" t="s">
        <v>11</v>
      </c>
      <c r="AM211" s="27"/>
      <c r="AN211" s="27"/>
      <c r="AO211" s="27" t="s">
        <v>12</v>
      </c>
      <c r="AP211" s="27"/>
      <c r="AQ211" s="27"/>
      <c r="AR211" s="27" t="s">
        <v>11</v>
      </c>
      <c r="AS211" s="27"/>
      <c r="AT211" s="27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</row>
    <row r="212" spans="1:79" ht="15" customHeight="1" x14ac:dyDescent="0.2">
      <c r="A212" s="36">
        <v>1</v>
      </c>
      <c r="B212" s="37"/>
      <c r="C212" s="37"/>
      <c r="D212" s="36">
        <v>2</v>
      </c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8"/>
      <c r="W212" s="27">
        <v>3</v>
      </c>
      <c r="X212" s="27"/>
      <c r="Y212" s="27"/>
      <c r="Z212" s="27">
        <v>4</v>
      </c>
      <c r="AA212" s="27"/>
      <c r="AB212" s="27"/>
      <c r="AC212" s="27">
        <v>5</v>
      </c>
      <c r="AD212" s="27"/>
      <c r="AE212" s="27"/>
      <c r="AF212" s="27">
        <v>6</v>
      </c>
      <c r="AG212" s="27"/>
      <c r="AH212" s="27"/>
      <c r="AI212" s="27">
        <v>7</v>
      </c>
      <c r="AJ212" s="27"/>
      <c r="AK212" s="27"/>
      <c r="AL212" s="27">
        <v>8</v>
      </c>
      <c r="AM212" s="27"/>
      <c r="AN212" s="27"/>
      <c r="AO212" s="27">
        <v>9</v>
      </c>
      <c r="AP212" s="27"/>
      <c r="AQ212" s="27"/>
      <c r="AR212" s="27">
        <v>10</v>
      </c>
      <c r="AS212" s="27"/>
      <c r="AT212" s="27"/>
      <c r="AU212" s="27">
        <v>11</v>
      </c>
      <c r="AV212" s="27"/>
      <c r="AW212" s="27"/>
      <c r="AX212" s="27">
        <v>12</v>
      </c>
      <c r="AY212" s="27"/>
      <c r="AZ212" s="27"/>
      <c r="BA212" s="27">
        <v>13</v>
      </c>
      <c r="BB212" s="27"/>
      <c r="BC212" s="27"/>
      <c r="BD212" s="27">
        <v>14</v>
      </c>
      <c r="BE212" s="27"/>
      <c r="BF212" s="27"/>
      <c r="BG212" s="27">
        <v>15</v>
      </c>
      <c r="BH212" s="27"/>
      <c r="BI212" s="27"/>
      <c r="BJ212" s="27">
        <v>16</v>
      </c>
      <c r="BK212" s="27"/>
      <c r="BL212" s="27"/>
    </row>
    <row r="213" spans="1:79" s="1" customFormat="1" ht="12.75" hidden="1" customHeight="1" x14ac:dyDescent="0.2">
      <c r="A213" s="39" t="s">
        <v>69</v>
      </c>
      <c r="B213" s="40"/>
      <c r="C213" s="40"/>
      <c r="D213" s="39" t="s">
        <v>57</v>
      </c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1"/>
      <c r="W213" s="26" t="s">
        <v>72</v>
      </c>
      <c r="X213" s="26"/>
      <c r="Y213" s="26"/>
      <c r="Z213" s="26" t="s">
        <v>73</v>
      </c>
      <c r="AA213" s="26"/>
      <c r="AB213" s="26"/>
      <c r="AC213" s="30" t="s">
        <v>74</v>
      </c>
      <c r="AD213" s="30"/>
      <c r="AE213" s="30"/>
      <c r="AF213" s="30" t="s">
        <v>75</v>
      </c>
      <c r="AG213" s="30"/>
      <c r="AH213" s="30"/>
      <c r="AI213" s="26" t="s">
        <v>76</v>
      </c>
      <c r="AJ213" s="26"/>
      <c r="AK213" s="26"/>
      <c r="AL213" s="26" t="s">
        <v>77</v>
      </c>
      <c r="AM213" s="26"/>
      <c r="AN213" s="26"/>
      <c r="AO213" s="30" t="s">
        <v>104</v>
      </c>
      <c r="AP213" s="30"/>
      <c r="AQ213" s="30"/>
      <c r="AR213" s="30" t="s">
        <v>78</v>
      </c>
      <c r="AS213" s="30"/>
      <c r="AT213" s="30"/>
      <c r="AU213" s="26" t="s">
        <v>105</v>
      </c>
      <c r="AV213" s="26"/>
      <c r="AW213" s="26"/>
      <c r="AX213" s="30" t="s">
        <v>106</v>
      </c>
      <c r="AY213" s="30"/>
      <c r="AZ213" s="30"/>
      <c r="BA213" s="26" t="s">
        <v>107</v>
      </c>
      <c r="BB213" s="26"/>
      <c r="BC213" s="26"/>
      <c r="BD213" s="30" t="s">
        <v>108</v>
      </c>
      <c r="BE213" s="30"/>
      <c r="BF213" s="30"/>
      <c r="BG213" s="26" t="s">
        <v>109</v>
      </c>
      <c r="BH213" s="26"/>
      <c r="BI213" s="26"/>
      <c r="BJ213" s="30" t="s">
        <v>110</v>
      </c>
      <c r="BK213" s="30"/>
      <c r="BL213" s="30"/>
      <c r="CA213" s="1" t="s">
        <v>103</v>
      </c>
    </row>
    <row r="214" spans="1:79" s="99" customFormat="1" ht="12.75" customHeight="1" x14ac:dyDescent="0.2">
      <c r="A214" s="89">
        <v>1</v>
      </c>
      <c r="B214" s="90"/>
      <c r="C214" s="90"/>
      <c r="D214" s="92" t="s">
        <v>237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4"/>
      <c r="W214" s="115">
        <v>1</v>
      </c>
      <c r="X214" s="115"/>
      <c r="Y214" s="115"/>
      <c r="Z214" s="115">
        <v>1</v>
      </c>
      <c r="AA214" s="115"/>
      <c r="AB214" s="115"/>
      <c r="AC214" s="115">
        <v>0</v>
      </c>
      <c r="AD214" s="115"/>
      <c r="AE214" s="115"/>
      <c r="AF214" s="115">
        <v>0</v>
      </c>
      <c r="AG214" s="115"/>
      <c r="AH214" s="115"/>
      <c r="AI214" s="115">
        <v>1</v>
      </c>
      <c r="AJ214" s="115"/>
      <c r="AK214" s="115"/>
      <c r="AL214" s="115">
        <v>1</v>
      </c>
      <c r="AM214" s="115"/>
      <c r="AN214" s="115"/>
      <c r="AO214" s="115">
        <v>0</v>
      </c>
      <c r="AP214" s="115"/>
      <c r="AQ214" s="115"/>
      <c r="AR214" s="115">
        <v>0</v>
      </c>
      <c r="AS214" s="115"/>
      <c r="AT214" s="115"/>
      <c r="AU214" s="115">
        <v>1</v>
      </c>
      <c r="AV214" s="115"/>
      <c r="AW214" s="115"/>
      <c r="AX214" s="115">
        <v>0</v>
      </c>
      <c r="AY214" s="115"/>
      <c r="AZ214" s="115"/>
      <c r="BA214" s="115">
        <v>1</v>
      </c>
      <c r="BB214" s="115"/>
      <c r="BC214" s="115"/>
      <c r="BD214" s="115">
        <v>0</v>
      </c>
      <c r="BE214" s="115"/>
      <c r="BF214" s="115"/>
      <c r="BG214" s="115">
        <v>1</v>
      </c>
      <c r="BH214" s="115"/>
      <c r="BI214" s="115"/>
      <c r="BJ214" s="115">
        <v>0</v>
      </c>
      <c r="BK214" s="115"/>
      <c r="BL214" s="115"/>
      <c r="CA214" s="99" t="s">
        <v>43</v>
      </c>
    </row>
    <row r="215" spans="1:79" s="99" customFormat="1" ht="12.75" customHeight="1" x14ac:dyDescent="0.2">
      <c r="A215" s="89">
        <v>2</v>
      </c>
      <c r="B215" s="90"/>
      <c r="C215" s="90"/>
      <c r="D215" s="92" t="s">
        <v>238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4"/>
      <c r="W215" s="115">
        <v>13</v>
      </c>
      <c r="X215" s="115"/>
      <c r="Y215" s="115"/>
      <c r="Z215" s="115">
        <v>12.25</v>
      </c>
      <c r="AA215" s="115"/>
      <c r="AB215" s="115"/>
      <c r="AC215" s="115">
        <v>0</v>
      </c>
      <c r="AD215" s="115"/>
      <c r="AE215" s="115"/>
      <c r="AF215" s="115">
        <v>0</v>
      </c>
      <c r="AG215" s="115"/>
      <c r="AH215" s="115"/>
      <c r="AI215" s="115">
        <v>12.25</v>
      </c>
      <c r="AJ215" s="115"/>
      <c r="AK215" s="115"/>
      <c r="AL215" s="115">
        <v>12.25</v>
      </c>
      <c r="AM215" s="115"/>
      <c r="AN215" s="115"/>
      <c r="AO215" s="115">
        <v>0</v>
      </c>
      <c r="AP215" s="115"/>
      <c r="AQ215" s="115"/>
      <c r="AR215" s="115">
        <v>0</v>
      </c>
      <c r="AS215" s="115"/>
      <c r="AT215" s="115"/>
      <c r="AU215" s="115">
        <v>12.25</v>
      </c>
      <c r="AV215" s="115"/>
      <c r="AW215" s="115"/>
      <c r="AX215" s="115">
        <v>0</v>
      </c>
      <c r="AY215" s="115"/>
      <c r="AZ215" s="115"/>
      <c r="BA215" s="115">
        <v>12.25</v>
      </c>
      <c r="BB215" s="115"/>
      <c r="BC215" s="115"/>
      <c r="BD215" s="115">
        <v>0</v>
      </c>
      <c r="BE215" s="115"/>
      <c r="BF215" s="115"/>
      <c r="BG215" s="115">
        <v>12.25</v>
      </c>
      <c r="BH215" s="115"/>
      <c r="BI215" s="115"/>
      <c r="BJ215" s="115">
        <v>0</v>
      </c>
      <c r="BK215" s="115"/>
      <c r="BL215" s="115"/>
    </row>
    <row r="216" spans="1:79" s="99" customFormat="1" ht="12.75" customHeight="1" x14ac:dyDescent="0.2">
      <c r="A216" s="89">
        <v>3</v>
      </c>
      <c r="B216" s="90"/>
      <c r="C216" s="90"/>
      <c r="D216" s="92" t="s">
        <v>239</v>
      </c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4"/>
      <c r="W216" s="115">
        <v>4.5</v>
      </c>
      <c r="X216" s="115"/>
      <c r="Y216" s="115"/>
      <c r="Z216" s="115">
        <v>4.5</v>
      </c>
      <c r="AA216" s="115"/>
      <c r="AB216" s="115"/>
      <c r="AC216" s="115">
        <v>0</v>
      </c>
      <c r="AD216" s="115"/>
      <c r="AE216" s="115"/>
      <c r="AF216" s="115">
        <v>0</v>
      </c>
      <c r="AG216" s="115"/>
      <c r="AH216" s="115"/>
      <c r="AI216" s="115">
        <v>4.5</v>
      </c>
      <c r="AJ216" s="115"/>
      <c r="AK216" s="115"/>
      <c r="AL216" s="115">
        <v>4.5</v>
      </c>
      <c r="AM216" s="115"/>
      <c r="AN216" s="115"/>
      <c r="AO216" s="115">
        <v>0</v>
      </c>
      <c r="AP216" s="115"/>
      <c r="AQ216" s="115"/>
      <c r="AR216" s="115">
        <v>0</v>
      </c>
      <c r="AS216" s="115"/>
      <c r="AT216" s="115"/>
      <c r="AU216" s="115">
        <v>4.5</v>
      </c>
      <c r="AV216" s="115"/>
      <c r="AW216" s="115"/>
      <c r="AX216" s="115">
        <v>0</v>
      </c>
      <c r="AY216" s="115"/>
      <c r="AZ216" s="115"/>
      <c r="BA216" s="115">
        <v>4.5</v>
      </c>
      <c r="BB216" s="115"/>
      <c r="BC216" s="115"/>
      <c r="BD216" s="115">
        <v>0</v>
      </c>
      <c r="BE216" s="115"/>
      <c r="BF216" s="115"/>
      <c r="BG216" s="115">
        <v>4.5</v>
      </c>
      <c r="BH216" s="115"/>
      <c r="BI216" s="115"/>
      <c r="BJ216" s="115">
        <v>0</v>
      </c>
      <c r="BK216" s="115"/>
      <c r="BL216" s="115"/>
    </row>
    <row r="217" spans="1:79" s="99" customFormat="1" ht="12.75" customHeight="1" x14ac:dyDescent="0.2">
      <c r="A217" s="89">
        <v>4</v>
      </c>
      <c r="B217" s="90"/>
      <c r="C217" s="90"/>
      <c r="D217" s="92" t="s">
        <v>240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4"/>
      <c r="W217" s="115">
        <v>4.5</v>
      </c>
      <c r="X217" s="115"/>
      <c r="Y217" s="115"/>
      <c r="Z217" s="115">
        <v>4.5</v>
      </c>
      <c r="AA217" s="115"/>
      <c r="AB217" s="115"/>
      <c r="AC217" s="115">
        <v>0</v>
      </c>
      <c r="AD217" s="115"/>
      <c r="AE217" s="115"/>
      <c r="AF217" s="115">
        <v>0</v>
      </c>
      <c r="AG217" s="115"/>
      <c r="AH217" s="115"/>
      <c r="AI217" s="115">
        <v>4.5</v>
      </c>
      <c r="AJ217" s="115"/>
      <c r="AK217" s="115"/>
      <c r="AL217" s="115">
        <v>4.5</v>
      </c>
      <c r="AM217" s="115"/>
      <c r="AN217" s="115"/>
      <c r="AO217" s="115">
        <v>0</v>
      </c>
      <c r="AP217" s="115"/>
      <c r="AQ217" s="115"/>
      <c r="AR217" s="115">
        <v>0</v>
      </c>
      <c r="AS217" s="115"/>
      <c r="AT217" s="115"/>
      <c r="AU217" s="115">
        <v>4.5</v>
      </c>
      <c r="AV217" s="115"/>
      <c r="AW217" s="115"/>
      <c r="AX217" s="115">
        <v>0</v>
      </c>
      <c r="AY217" s="115"/>
      <c r="AZ217" s="115"/>
      <c r="BA217" s="115">
        <v>4.5</v>
      </c>
      <c r="BB217" s="115"/>
      <c r="BC217" s="115"/>
      <c r="BD217" s="115">
        <v>0</v>
      </c>
      <c r="BE217" s="115"/>
      <c r="BF217" s="115"/>
      <c r="BG217" s="115">
        <v>4.5</v>
      </c>
      <c r="BH217" s="115"/>
      <c r="BI217" s="115"/>
      <c r="BJ217" s="115">
        <v>0</v>
      </c>
      <c r="BK217" s="115"/>
      <c r="BL217" s="115"/>
    </row>
    <row r="218" spans="1:79" s="6" customFormat="1" ht="12.75" customHeight="1" x14ac:dyDescent="0.2">
      <c r="A218" s="86">
        <v>5</v>
      </c>
      <c r="B218" s="87"/>
      <c r="C218" s="87"/>
      <c r="D218" s="100" t="s">
        <v>241</v>
      </c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2"/>
      <c r="W218" s="112">
        <v>23</v>
      </c>
      <c r="X218" s="112"/>
      <c r="Y218" s="112"/>
      <c r="Z218" s="112">
        <v>22.25</v>
      </c>
      <c r="AA218" s="112"/>
      <c r="AB218" s="112"/>
      <c r="AC218" s="112">
        <v>0</v>
      </c>
      <c r="AD218" s="112"/>
      <c r="AE218" s="112"/>
      <c r="AF218" s="112">
        <v>0</v>
      </c>
      <c r="AG218" s="112"/>
      <c r="AH218" s="112"/>
      <c r="AI218" s="112">
        <v>22.25</v>
      </c>
      <c r="AJ218" s="112"/>
      <c r="AK218" s="112"/>
      <c r="AL218" s="112">
        <v>22.25</v>
      </c>
      <c r="AM218" s="112"/>
      <c r="AN218" s="112"/>
      <c r="AO218" s="112">
        <v>0</v>
      </c>
      <c r="AP218" s="112"/>
      <c r="AQ218" s="112"/>
      <c r="AR218" s="112">
        <v>0</v>
      </c>
      <c r="AS218" s="112"/>
      <c r="AT218" s="112"/>
      <c r="AU218" s="112">
        <v>22.25</v>
      </c>
      <c r="AV218" s="112"/>
      <c r="AW218" s="112"/>
      <c r="AX218" s="112">
        <v>0</v>
      </c>
      <c r="AY218" s="112"/>
      <c r="AZ218" s="112"/>
      <c r="BA218" s="112">
        <v>22.25</v>
      </c>
      <c r="BB218" s="112"/>
      <c r="BC218" s="112"/>
      <c r="BD218" s="112">
        <v>0</v>
      </c>
      <c r="BE218" s="112"/>
      <c r="BF218" s="112"/>
      <c r="BG218" s="112">
        <v>22.25</v>
      </c>
      <c r="BH218" s="112"/>
      <c r="BI218" s="112"/>
      <c r="BJ218" s="112">
        <v>0</v>
      </c>
      <c r="BK218" s="112"/>
      <c r="BL218" s="112"/>
    </row>
    <row r="219" spans="1:79" s="99" customFormat="1" ht="25.5" customHeight="1" x14ac:dyDescent="0.2">
      <c r="A219" s="89">
        <v>6</v>
      </c>
      <c r="B219" s="90"/>
      <c r="C219" s="90"/>
      <c r="D219" s="92" t="s">
        <v>242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4"/>
      <c r="W219" s="115" t="s">
        <v>173</v>
      </c>
      <c r="X219" s="115"/>
      <c r="Y219" s="115"/>
      <c r="Z219" s="115" t="s">
        <v>173</v>
      </c>
      <c r="AA219" s="115"/>
      <c r="AB219" s="115"/>
      <c r="AC219" s="115"/>
      <c r="AD219" s="115"/>
      <c r="AE219" s="115"/>
      <c r="AF219" s="115"/>
      <c r="AG219" s="115"/>
      <c r="AH219" s="115"/>
      <c r="AI219" s="115" t="s">
        <v>173</v>
      </c>
      <c r="AJ219" s="115"/>
      <c r="AK219" s="115"/>
      <c r="AL219" s="115" t="s">
        <v>173</v>
      </c>
      <c r="AM219" s="115"/>
      <c r="AN219" s="115"/>
      <c r="AO219" s="115"/>
      <c r="AP219" s="115"/>
      <c r="AQ219" s="115"/>
      <c r="AR219" s="115"/>
      <c r="AS219" s="115"/>
      <c r="AT219" s="115"/>
      <c r="AU219" s="115" t="s">
        <v>173</v>
      </c>
      <c r="AV219" s="115"/>
      <c r="AW219" s="115"/>
      <c r="AX219" s="115"/>
      <c r="AY219" s="115"/>
      <c r="AZ219" s="115"/>
      <c r="BA219" s="115" t="s">
        <v>173</v>
      </c>
      <c r="BB219" s="115"/>
      <c r="BC219" s="115"/>
      <c r="BD219" s="115"/>
      <c r="BE219" s="115"/>
      <c r="BF219" s="115"/>
      <c r="BG219" s="115" t="s">
        <v>173</v>
      </c>
      <c r="BH219" s="115"/>
      <c r="BI219" s="115"/>
      <c r="BJ219" s="115"/>
      <c r="BK219" s="115"/>
      <c r="BL219" s="115"/>
    </row>
    <row r="222" spans="1:79" ht="14.25" customHeight="1" x14ac:dyDescent="0.2">
      <c r="A222" s="29" t="s">
        <v>153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</row>
    <row r="223" spans="1:79" ht="14.25" customHeight="1" x14ac:dyDescent="0.2">
      <c r="A223" s="29" t="s">
        <v>271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</row>
    <row r="224" spans="1:79" ht="15" customHeight="1" x14ac:dyDescent="0.2">
      <c r="A224" s="31" t="s">
        <v>254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</row>
    <row r="225" spans="1:79" ht="15" customHeight="1" x14ac:dyDescent="0.2">
      <c r="A225" s="27" t="s">
        <v>6</v>
      </c>
      <c r="B225" s="27"/>
      <c r="C225" s="27"/>
      <c r="D225" s="27"/>
      <c r="E225" s="27"/>
      <c r="F225" s="27"/>
      <c r="G225" s="27" t="s">
        <v>126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 t="s">
        <v>13</v>
      </c>
      <c r="U225" s="27"/>
      <c r="V225" s="27"/>
      <c r="W225" s="27"/>
      <c r="X225" s="27"/>
      <c r="Y225" s="27"/>
      <c r="Z225" s="27"/>
      <c r="AA225" s="36" t="s">
        <v>255</v>
      </c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7"/>
      <c r="AP225" s="36" t="s">
        <v>258</v>
      </c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8"/>
      <c r="BE225" s="36" t="s">
        <v>265</v>
      </c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8"/>
    </row>
    <row r="226" spans="1:79" ht="32.1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 t="s">
        <v>4</v>
      </c>
      <c r="AB226" s="27"/>
      <c r="AC226" s="27"/>
      <c r="AD226" s="27"/>
      <c r="AE226" s="27"/>
      <c r="AF226" s="27" t="s">
        <v>3</v>
      </c>
      <c r="AG226" s="27"/>
      <c r="AH226" s="27"/>
      <c r="AI226" s="27"/>
      <c r="AJ226" s="27"/>
      <c r="AK226" s="27" t="s">
        <v>89</v>
      </c>
      <c r="AL226" s="27"/>
      <c r="AM226" s="27"/>
      <c r="AN226" s="27"/>
      <c r="AO226" s="27"/>
      <c r="AP226" s="27" t="s">
        <v>4</v>
      </c>
      <c r="AQ226" s="27"/>
      <c r="AR226" s="27"/>
      <c r="AS226" s="27"/>
      <c r="AT226" s="27"/>
      <c r="AU226" s="27" t="s">
        <v>3</v>
      </c>
      <c r="AV226" s="27"/>
      <c r="AW226" s="27"/>
      <c r="AX226" s="27"/>
      <c r="AY226" s="27"/>
      <c r="AZ226" s="27" t="s">
        <v>96</v>
      </c>
      <c r="BA226" s="27"/>
      <c r="BB226" s="27"/>
      <c r="BC226" s="27"/>
      <c r="BD226" s="27"/>
      <c r="BE226" s="27" t="s">
        <v>4</v>
      </c>
      <c r="BF226" s="27"/>
      <c r="BG226" s="27"/>
      <c r="BH226" s="27"/>
      <c r="BI226" s="27"/>
      <c r="BJ226" s="27" t="s">
        <v>3</v>
      </c>
      <c r="BK226" s="27"/>
      <c r="BL226" s="27"/>
      <c r="BM226" s="27"/>
      <c r="BN226" s="27"/>
      <c r="BO226" s="27" t="s">
        <v>127</v>
      </c>
      <c r="BP226" s="27"/>
      <c r="BQ226" s="27"/>
      <c r="BR226" s="27"/>
      <c r="BS226" s="27"/>
    </row>
    <row r="227" spans="1:79" ht="15" customHeight="1" x14ac:dyDescent="0.2">
      <c r="A227" s="27">
        <v>1</v>
      </c>
      <c r="B227" s="27"/>
      <c r="C227" s="27"/>
      <c r="D227" s="27"/>
      <c r="E227" s="27"/>
      <c r="F227" s="27"/>
      <c r="G227" s="27">
        <v>2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>
        <v>3</v>
      </c>
      <c r="U227" s="27"/>
      <c r="V227" s="27"/>
      <c r="W227" s="27"/>
      <c r="X227" s="27"/>
      <c r="Y227" s="27"/>
      <c r="Z227" s="27"/>
      <c r="AA227" s="27">
        <v>4</v>
      </c>
      <c r="AB227" s="27"/>
      <c r="AC227" s="27"/>
      <c r="AD227" s="27"/>
      <c r="AE227" s="27"/>
      <c r="AF227" s="27">
        <v>5</v>
      </c>
      <c r="AG227" s="27"/>
      <c r="AH227" s="27"/>
      <c r="AI227" s="27"/>
      <c r="AJ227" s="27"/>
      <c r="AK227" s="27">
        <v>6</v>
      </c>
      <c r="AL227" s="27"/>
      <c r="AM227" s="27"/>
      <c r="AN227" s="27"/>
      <c r="AO227" s="27"/>
      <c r="AP227" s="27">
        <v>7</v>
      </c>
      <c r="AQ227" s="27"/>
      <c r="AR227" s="27"/>
      <c r="AS227" s="27"/>
      <c r="AT227" s="27"/>
      <c r="AU227" s="27">
        <v>8</v>
      </c>
      <c r="AV227" s="27"/>
      <c r="AW227" s="27"/>
      <c r="AX227" s="27"/>
      <c r="AY227" s="27"/>
      <c r="AZ227" s="27">
        <v>9</v>
      </c>
      <c r="BA227" s="27"/>
      <c r="BB227" s="27"/>
      <c r="BC227" s="27"/>
      <c r="BD227" s="27"/>
      <c r="BE227" s="27">
        <v>10</v>
      </c>
      <c r="BF227" s="27"/>
      <c r="BG227" s="27"/>
      <c r="BH227" s="27"/>
      <c r="BI227" s="27"/>
      <c r="BJ227" s="27">
        <v>11</v>
      </c>
      <c r="BK227" s="27"/>
      <c r="BL227" s="27"/>
      <c r="BM227" s="27"/>
      <c r="BN227" s="27"/>
      <c r="BO227" s="27">
        <v>12</v>
      </c>
      <c r="BP227" s="27"/>
      <c r="BQ227" s="27"/>
      <c r="BR227" s="27"/>
      <c r="BS227" s="27"/>
    </row>
    <row r="228" spans="1:79" s="1" customFormat="1" ht="15" hidden="1" customHeight="1" x14ac:dyDescent="0.2">
      <c r="A228" s="26" t="s">
        <v>69</v>
      </c>
      <c r="B228" s="26"/>
      <c r="C228" s="26"/>
      <c r="D228" s="26"/>
      <c r="E228" s="26"/>
      <c r="F228" s="26"/>
      <c r="G228" s="61" t="s">
        <v>57</v>
      </c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 t="s">
        <v>79</v>
      </c>
      <c r="U228" s="61"/>
      <c r="V228" s="61"/>
      <c r="W228" s="61"/>
      <c r="X228" s="61"/>
      <c r="Y228" s="61"/>
      <c r="Z228" s="61"/>
      <c r="AA228" s="30" t="s">
        <v>65</v>
      </c>
      <c r="AB228" s="30"/>
      <c r="AC228" s="30"/>
      <c r="AD228" s="30"/>
      <c r="AE228" s="30"/>
      <c r="AF228" s="30" t="s">
        <v>66</v>
      </c>
      <c r="AG228" s="30"/>
      <c r="AH228" s="30"/>
      <c r="AI228" s="30"/>
      <c r="AJ228" s="30"/>
      <c r="AK228" s="50" t="s">
        <v>122</v>
      </c>
      <c r="AL228" s="50"/>
      <c r="AM228" s="50"/>
      <c r="AN228" s="50"/>
      <c r="AO228" s="50"/>
      <c r="AP228" s="30" t="s">
        <v>67</v>
      </c>
      <c r="AQ228" s="30"/>
      <c r="AR228" s="30"/>
      <c r="AS228" s="30"/>
      <c r="AT228" s="30"/>
      <c r="AU228" s="30" t="s">
        <v>68</v>
      </c>
      <c r="AV228" s="30"/>
      <c r="AW228" s="30"/>
      <c r="AX228" s="30"/>
      <c r="AY228" s="30"/>
      <c r="AZ228" s="50" t="s">
        <v>122</v>
      </c>
      <c r="BA228" s="50"/>
      <c r="BB228" s="50"/>
      <c r="BC228" s="50"/>
      <c r="BD228" s="50"/>
      <c r="BE228" s="30" t="s">
        <v>58</v>
      </c>
      <c r="BF228" s="30"/>
      <c r="BG228" s="30"/>
      <c r="BH228" s="30"/>
      <c r="BI228" s="30"/>
      <c r="BJ228" s="30" t="s">
        <v>59</v>
      </c>
      <c r="BK228" s="30"/>
      <c r="BL228" s="30"/>
      <c r="BM228" s="30"/>
      <c r="BN228" s="30"/>
      <c r="BO228" s="50" t="s">
        <v>122</v>
      </c>
      <c r="BP228" s="50"/>
      <c r="BQ228" s="50"/>
      <c r="BR228" s="50"/>
      <c r="BS228" s="50"/>
      <c r="CA228" s="1" t="s">
        <v>44</v>
      </c>
    </row>
    <row r="229" spans="1:79" s="6" customFormat="1" ht="12.75" customHeight="1" x14ac:dyDescent="0.2">
      <c r="A229" s="85"/>
      <c r="B229" s="85"/>
      <c r="C229" s="85"/>
      <c r="D229" s="85"/>
      <c r="E229" s="85"/>
      <c r="F229" s="85"/>
      <c r="G229" s="118" t="s">
        <v>147</v>
      </c>
      <c r="H229" s="118"/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9"/>
      <c r="U229" s="119"/>
      <c r="V229" s="119"/>
      <c r="W229" s="119"/>
      <c r="X229" s="119"/>
      <c r="Y229" s="119"/>
      <c r="Z229" s="119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>
        <f>IF(ISNUMBER(AA229),AA229,0)+IF(ISNUMBER(AF229),AF229,0)</f>
        <v>0</v>
      </c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>
        <f>IF(ISNUMBER(AP229),AP229,0)+IF(ISNUMBER(AU229),AU229,0)</f>
        <v>0</v>
      </c>
      <c r="BA229" s="116"/>
      <c r="BB229" s="116"/>
      <c r="BC229" s="116"/>
      <c r="BD229" s="116"/>
      <c r="BE229" s="116"/>
      <c r="BF229" s="116"/>
      <c r="BG229" s="116"/>
      <c r="BH229" s="116"/>
      <c r="BI229" s="116"/>
      <c r="BJ229" s="116"/>
      <c r="BK229" s="116"/>
      <c r="BL229" s="116"/>
      <c r="BM229" s="116"/>
      <c r="BN229" s="116"/>
      <c r="BO229" s="116">
        <f>IF(ISNUMBER(BE229),BE229,0)+IF(ISNUMBER(BJ229),BJ229,0)</f>
        <v>0</v>
      </c>
      <c r="BP229" s="116"/>
      <c r="BQ229" s="116"/>
      <c r="BR229" s="116"/>
      <c r="BS229" s="116"/>
      <c r="CA229" s="6" t="s">
        <v>45</v>
      </c>
    </row>
    <row r="231" spans="1:79" ht="13.5" customHeight="1" x14ac:dyDescent="0.2">
      <c r="A231" s="29" t="s">
        <v>287</v>
      </c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</row>
    <row r="232" spans="1:79" ht="15" customHeight="1" x14ac:dyDescent="0.2">
      <c r="A232" s="44" t="s">
        <v>254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  <c r="AS232" s="44"/>
      <c r="AT232" s="44"/>
      <c r="AU232" s="44"/>
      <c r="AV232" s="44"/>
      <c r="AW232" s="44"/>
      <c r="AX232" s="44"/>
      <c r="AY232" s="44"/>
      <c r="AZ232" s="44"/>
      <c r="BA232" s="44"/>
      <c r="BB232" s="44"/>
      <c r="BC232" s="44"/>
      <c r="BD232" s="44"/>
    </row>
    <row r="233" spans="1:79" ht="15" customHeight="1" x14ac:dyDescent="0.2">
      <c r="A233" s="27" t="s">
        <v>6</v>
      </c>
      <c r="B233" s="27"/>
      <c r="C233" s="27"/>
      <c r="D233" s="27"/>
      <c r="E233" s="27"/>
      <c r="F233" s="27"/>
      <c r="G233" s="27" t="s">
        <v>126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 t="s">
        <v>13</v>
      </c>
      <c r="U233" s="27"/>
      <c r="V233" s="27"/>
      <c r="W233" s="27"/>
      <c r="X233" s="27"/>
      <c r="Y233" s="27"/>
      <c r="Z233" s="27"/>
      <c r="AA233" s="36" t="s">
        <v>276</v>
      </c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7"/>
      <c r="AP233" s="36" t="s">
        <v>281</v>
      </c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8"/>
    </row>
    <row r="234" spans="1:79" ht="32.1" customHeight="1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 t="s">
        <v>4</v>
      </c>
      <c r="AB234" s="27"/>
      <c r="AC234" s="27"/>
      <c r="AD234" s="27"/>
      <c r="AE234" s="27"/>
      <c r="AF234" s="27" t="s">
        <v>3</v>
      </c>
      <c r="AG234" s="27"/>
      <c r="AH234" s="27"/>
      <c r="AI234" s="27"/>
      <c r="AJ234" s="27"/>
      <c r="AK234" s="27" t="s">
        <v>89</v>
      </c>
      <c r="AL234" s="27"/>
      <c r="AM234" s="27"/>
      <c r="AN234" s="27"/>
      <c r="AO234" s="27"/>
      <c r="AP234" s="27" t="s">
        <v>4</v>
      </c>
      <c r="AQ234" s="27"/>
      <c r="AR234" s="27"/>
      <c r="AS234" s="27"/>
      <c r="AT234" s="27"/>
      <c r="AU234" s="27" t="s">
        <v>3</v>
      </c>
      <c r="AV234" s="27"/>
      <c r="AW234" s="27"/>
      <c r="AX234" s="27"/>
      <c r="AY234" s="27"/>
      <c r="AZ234" s="27" t="s">
        <v>96</v>
      </c>
      <c r="BA234" s="27"/>
      <c r="BB234" s="27"/>
      <c r="BC234" s="27"/>
      <c r="BD234" s="27"/>
    </row>
    <row r="235" spans="1:79" ht="15" customHeight="1" x14ac:dyDescent="0.2">
      <c r="A235" s="27">
        <v>1</v>
      </c>
      <c r="B235" s="27"/>
      <c r="C235" s="27"/>
      <c r="D235" s="27"/>
      <c r="E235" s="27"/>
      <c r="F235" s="27"/>
      <c r="G235" s="27">
        <v>2</v>
      </c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>
        <v>3</v>
      </c>
      <c r="U235" s="27"/>
      <c r="V235" s="27"/>
      <c r="W235" s="27"/>
      <c r="X235" s="27"/>
      <c r="Y235" s="27"/>
      <c r="Z235" s="27"/>
      <c r="AA235" s="27">
        <v>4</v>
      </c>
      <c r="AB235" s="27"/>
      <c r="AC235" s="27"/>
      <c r="AD235" s="27"/>
      <c r="AE235" s="27"/>
      <c r="AF235" s="27">
        <v>5</v>
      </c>
      <c r="AG235" s="27"/>
      <c r="AH235" s="27"/>
      <c r="AI235" s="27"/>
      <c r="AJ235" s="27"/>
      <c r="AK235" s="27">
        <v>6</v>
      </c>
      <c r="AL235" s="27"/>
      <c r="AM235" s="27"/>
      <c r="AN235" s="27"/>
      <c r="AO235" s="27"/>
      <c r="AP235" s="27">
        <v>7</v>
      </c>
      <c r="AQ235" s="27"/>
      <c r="AR235" s="27"/>
      <c r="AS235" s="27"/>
      <c r="AT235" s="27"/>
      <c r="AU235" s="27">
        <v>8</v>
      </c>
      <c r="AV235" s="27"/>
      <c r="AW235" s="27"/>
      <c r="AX235" s="27"/>
      <c r="AY235" s="27"/>
      <c r="AZ235" s="27">
        <v>9</v>
      </c>
      <c r="BA235" s="27"/>
      <c r="BB235" s="27"/>
      <c r="BC235" s="27"/>
      <c r="BD235" s="27"/>
    </row>
    <row r="236" spans="1:79" s="1" customFormat="1" ht="12" hidden="1" customHeight="1" x14ac:dyDescent="0.2">
      <c r="A236" s="26" t="s">
        <v>69</v>
      </c>
      <c r="B236" s="26"/>
      <c r="C236" s="26"/>
      <c r="D236" s="26"/>
      <c r="E236" s="26"/>
      <c r="F236" s="26"/>
      <c r="G236" s="61" t="s">
        <v>57</v>
      </c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 t="s">
        <v>79</v>
      </c>
      <c r="U236" s="61"/>
      <c r="V236" s="61"/>
      <c r="W236" s="61"/>
      <c r="X236" s="61"/>
      <c r="Y236" s="61"/>
      <c r="Z236" s="61"/>
      <c r="AA236" s="30" t="s">
        <v>60</v>
      </c>
      <c r="AB236" s="30"/>
      <c r="AC236" s="30"/>
      <c r="AD236" s="30"/>
      <c r="AE236" s="30"/>
      <c r="AF236" s="30" t="s">
        <v>61</v>
      </c>
      <c r="AG236" s="30"/>
      <c r="AH236" s="30"/>
      <c r="AI236" s="30"/>
      <c r="AJ236" s="30"/>
      <c r="AK236" s="50" t="s">
        <v>122</v>
      </c>
      <c r="AL236" s="50"/>
      <c r="AM236" s="50"/>
      <c r="AN236" s="50"/>
      <c r="AO236" s="50"/>
      <c r="AP236" s="30" t="s">
        <v>62</v>
      </c>
      <c r="AQ236" s="30"/>
      <c r="AR236" s="30"/>
      <c r="AS236" s="30"/>
      <c r="AT236" s="30"/>
      <c r="AU236" s="30" t="s">
        <v>63</v>
      </c>
      <c r="AV236" s="30"/>
      <c r="AW236" s="30"/>
      <c r="AX236" s="30"/>
      <c r="AY236" s="30"/>
      <c r="AZ236" s="50" t="s">
        <v>122</v>
      </c>
      <c r="BA236" s="50"/>
      <c r="BB236" s="50"/>
      <c r="BC236" s="50"/>
      <c r="BD236" s="50"/>
      <c r="CA236" s="1" t="s">
        <v>46</v>
      </c>
    </row>
    <row r="237" spans="1:79" s="6" customFormat="1" x14ac:dyDescent="0.2">
      <c r="A237" s="85"/>
      <c r="B237" s="85"/>
      <c r="C237" s="85"/>
      <c r="D237" s="85"/>
      <c r="E237" s="85"/>
      <c r="F237" s="85"/>
      <c r="G237" s="118" t="s">
        <v>147</v>
      </c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9"/>
      <c r="U237" s="119"/>
      <c r="V237" s="119"/>
      <c r="W237" s="119"/>
      <c r="X237" s="119"/>
      <c r="Y237" s="119"/>
      <c r="Z237" s="119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>
        <f>IF(ISNUMBER(AA237),AA237,0)+IF(ISNUMBER(AF237),AF237,0)</f>
        <v>0</v>
      </c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>
        <f>IF(ISNUMBER(AP237),AP237,0)+IF(ISNUMBER(AU237),AU237,0)</f>
        <v>0</v>
      </c>
      <c r="BA237" s="116"/>
      <c r="BB237" s="116"/>
      <c r="BC237" s="116"/>
      <c r="BD237" s="116"/>
      <c r="CA237" s="6" t="s">
        <v>47</v>
      </c>
    </row>
    <row r="240" spans="1:79" ht="14.25" customHeight="1" x14ac:dyDescent="0.2">
      <c r="A240" s="29" t="s">
        <v>288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</row>
    <row r="241" spans="1:79" ht="15" customHeight="1" x14ac:dyDescent="0.2">
      <c r="A241" s="44" t="s">
        <v>254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75"/>
      <c r="AB241" s="75"/>
      <c r="AC241" s="75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</row>
    <row r="242" spans="1:79" ht="23.1" customHeight="1" x14ac:dyDescent="0.2">
      <c r="A242" s="27" t="s">
        <v>128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54" t="s">
        <v>129</v>
      </c>
      <c r="O242" s="55"/>
      <c r="P242" s="55"/>
      <c r="Q242" s="55"/>
      <c r="R242" s="55"/>
      <c r="S242" s="55"/>
      <c r="T242" s="55"/>
      <c r="U242" s="56"/>
      <c r="V242" s="54" t="s">
        <v>130</v>
      </c>
      <c r="W242" s="55"/>
      <c r="X242" s="55"/>
      <c r="Y242" s="55"/>
      <c r="Z242" s="56"/>
      <c r="AA242" s="27" t="s">
        <v>255</v>
      </c>
      <c r="AB242" s="27"/>
      <c r="AC242" s="27"/>
      <c r="AD242" s="27"/>
      <c r="AE242" s="27"/>
      <c r="AF242" s="27"/>
      <c r="AG242" s="27"/>
      <c r="AH242" s="27"/>
      <c r="AI242" s="27"/>
      <c r="AJ242" s="27" t="s">
        <v>258</v>
      </c>
      <c r="AK242" s="27"/>
      <c r="AL242" s="27"/>
      <c r="AM242" s="27"/>
      <c r="AN242" s="27"/>
      <c r="AO242" s="27"/>
      <c r="AP242" s="27"/>
      <c r="AQ242" s="27"/>
      <c r="AR242" s="27"/>
      <c r="AS242" s="27" t="s">
        <v>265</v>
      </c>
      <c r="AT242" s="27"/>
      <c r="AU242" s="27"/>
      <c r="AV242" s="27"/>
      <c r="AW242" s="27"/>
      <c r="AX242" s="27"/>
      <c r="AY242" s="27"/>
      <c r="AZ242" s="27"/>
      <c r="BA242" s="27"/>
      <c r="BB242" s="27" t="s">
        <v>276</v>
      </c>
      <c r="BC242" s="27"/>
      <c r="BD242" s="27"/>
      <c r="BE242" s="27"/>
      <c r="BF242" s="27"/>
      <c r="BG242" s="27"/>
      <c r="BH242" s="27"/>
      <c r="BI242" s="27"/>
      <c r="BJ242" s="27"/>
      <c r="BK242" s="27" t="s">
        <v>281</v>
      </c>
      <c r="BL242" s="27"/>
      <c r="BM242" s="27"/>
      <c r="BN242" s="27"/>
      <c r="BO242" s="27"/>
      <c r="BP242" s="27"/>
      <c r="BQ242" s="27"/>
      <c r="BR242" s="27"/>
      <c r="BS242" s="27"/>
    </row>
    <row r="243" spans="1:79" ht="95.25" customHeight="1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57"/>
      <c r="O243" s="58"/>
      <c r="P243" s="58"/>
      <c r="Q243" s="58"/>
      <c r="R243" s="58"/>
      <c r="S243" s="58"/>
      <c r="T243" s="58"/>
      <c r="U243" s="59"/>
      <c r="V243" s="57"/>
      <c r="W243" s="58"/>
      <c r="X243" s="58"/>
      <c r="Y243" s="58"/>
      <c r="Z243" s="59"/>
      <c r="AA243" s="74" t="s">
        <v>133</v>
      </c>
      <c r="AB243" s="74"/>
      <c r="AC243" s="74"/>
      <c r="AD243" s="74"/>
      <c r="AE243" s="74"/>
      <c r="AF243" s="74" t="s">
        <v>134</v>
      </c>
      <c r="AG243" s="74"/>
      <c r="AH243" s="74"/>
      <c r="AI243" s="74"/>
      <c r="AJ243" s="74" t="s">
        <v>133</v>
      </c>
      <c r="AK243" s="74"/>
      <c r="AL243" s="74"/>
      <c r="AM243" s="74"/>
      <c r="AN243" s="74"/>
      <c r="AO243" s="74" t="s">
        <v>134</v>
      </c>
      <c r="AP243" s="74"/>
      <c r="AQ243" s="74"/>
      <c r="AR243" s="74"/>
      <c r="AS243" s="74" t="s">
        <v>133</v>
      </c>
      <c r="AT243" s="74"/>
      <c r="AU243" s="74"/>
      <c r="AV243" s="74"/>
      <c r="AW243" s="74"/>
      <c r="AX243" s="74" t="s">
        <v>134</v>
      </c>
      <c r="AY243" s="74"/>
      <c r="AZ243" s="74"/>
      <c r="BA243" s="74"/>
      <c r="BB243" s="74" t="s">
        <v>133</v>
      </c>
      <c r="BC243" s="74"/>
      <c r="BD243" s="74"/>
      <c r="BE243" s="74"/>
      <c r="BF243" s="74"/>
      <c r="BG243" s="74" t="s">
        <v>134</v>
      </c>
      <c r="BH243" s="74"/>
      <c r="BI243" s="74"/>
      <c r="BJ243" s="74"/>
      <c r="BK243" s="74" t="s">
        <v>133</v>
      </c>
      <c r="BL243" s="74"/>
      <c r="BM243" s="74"/>
      <c r="BN243" s="74"/>
      <c r="BO243" s="74"/>
      <c r="BP243" s="74" t="s">
        <v>134</v>
      </c>
      <c r="BQ243" s="74"/>
      <c r="BR243" s="74"/>
      <c r="BS243" s="74"/>
    </row>
    <row r="244" spans="1:79" ht="15" customHeight="1" x14ac:dyDescent="0.2">
      <c r="A244" s="27">
        <v>1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36">
        <v>2</v>
      </c>
      <c r="O244" s="37"/>
      <c r="P244" s="37"/>
      <c r="Q244" s="37"/>
      <c r="R244" s="37"/>
      <c r="S244" s="37"/>
      <c r="T244" s="37"/>
      <c r="U244" s="38"/>
      <c r="V244" s="27">
        <v>3</v>
      </c>
      <c r="W244" s="27"/>
      <c r="X244" s="27"/>
      <c r="Y244" s="27"/>
      <c r="Z244" s="27"/>
      <c r="AA244" s="27">
        <v>4</v>
      </c>
      <c r="AB244" s="27"/>
      <c r="AC244" s="27"/>
      <c r="AD244" s="27"/>
      <c r="AE244" s="27"/>
      <c r="AF244" s="27">
        <v>5</v>
      </c>
      <c r="AG244" s="27"/>
      <c r="AH244" s="27"/>
      <c r="AI244" s="27"/>
      <c r="AJ244" s="27">
        <v>6</v>
      </c>
      <c r="AK244" s="27"/>
      <c r="AL244" s="27"/>
      <c r="AM244" s="27"/>
      <c r="AN244" s="27"/>
      <c r="AO244" s="27">
        <v>7</v>
      </c>
      <c r="AP244" s="27"/>
      <c r="AQ244" s="27"/>
      <c r="AR244" s="27"/>
      <c r="AS244" s="27">
        <v>8</v>
      </c>
      <c r="AT244" s="27"/>
      <c r="AU244" s="27"/>
      <c r="AV244" s="27"/>
      <c r="AW244" s="27"/>
      <c r="AX244" s="27">
        <v>9</v>
      </c>
      <c r="AY244" s="27"/>
      <c r="AZ244" s="27"/>
      <c r="BA244" s="27"/>
      <c r="BB244" s="27">
        <v>10</v>
      </c>
      <c r="BC244" s="27"/>
      <c r="BD244" s="27"/>
      <c r="BE244" s="27"/>
      <c r="BF244" s="27"/>
      <c r="BG244" s="27">
        <v>11</v>
      </c>
      <c r="BH244" s="27"/>
      <c r="BI244" s="27"/>
      <c r="BJ244" s="27"/>
      <c r="BK244" s="27">
        <v>12</v>
      </c>
      <c r="BL244" s="27"/>
      <c r="BM244" s="27"/>
      <c r="BN244" s="27"/>
      <c r="BO244" s="27"/>
      <c r="BP244" s="27">
        <v>13</v>
      </c>
      <c r="BQ244" s="27"/>
      <c r="BR244" s="27"/>
      <c r="BS244" s="27"/>
    </row>
    <row r="245" spans="1:79" s="1" customFormat="1" ht="12" hidden="1" customHeight="1" x14ac:dyDescent="0.2">
      <c r="A245" s="61" t="s">
        <v>146</v>
      </c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26" t="s">
        <v>131</v>
      </c>
      <c r="O245" s="26"/>
      <c r="P245" s="26"/>
      <c r="Q245" s="26"/>
      <c r="R245" s="26"/>
      <c r="S245" s="26"/>
      <c r="T245" s="26"/>
      <c r="U245" s="26"/>
      <c r="V245" s="26" t="s">
        <v>132</v>
      </c>
      <c r="W245" s="26"/>
      <c r="X245" s="26"/>
      <c r="Y245" s="26"/>
      <c r="Z245" s="26"/>
      <c r="AA245" s="30" t="s">
        <v>65</v>
      </c>
      <c r="AB245" s="30"/>
      <c r="AC245" s="30"/>
      <c r="AD245" s="30"/>
      <c r="AE245" s="30"/>
      <c r="AF245" s="30" t="s">
        <v>66</v>
      </c>
      <c r="AG245" s="30"/>
      <c r="AH245" s="30"/>
      <c r="AI245" s="30"/>
      <c r="AJ245" s="30" t="s">
        <v>67</v>
      </c>
      <c r="AK245" s="30"/>
      <c r="AL245" s="30"/>
      <c r="AM245" s="30"/>
      <c r="AN245" s="30"/>
      <c r="AO245" s="30" t="s">
        <v>68</v>
      </c>
      <c r="AP245" s="30"/>
      <c r="AQ245" s="30"/>
      <c r="AR245" s="30"/>
      <c r="AS245" s="30" t="s">
        <v>58</v>
      </c>
      <c r="AT245" s="30"/>
      <c r="AU245" s="30"/>
      <c r="AV245" s="30"/>
      <c r="AW245" s="30"/>
      <c r="AX245" s="30" t="s">
        <v>59</v>
      </c>
      <c r="AY245" s="30"/>
      <c r="AZ245" s="30"/>
      <c r="BA245" s="30"/>
      <c r="BB245" s="30" t="s">
        <v>60</v>
      </c>
      <c r="BC245" s="30"/>
      <c r="BD245" s="30"/>
      <c r="BE245" s="30"/>
      <c r="BF245" s="30"/>
      <c r="BG245" s="30" t="s">
        <v>61</v>
      </c>
      <c r="BH245" s="30"/>
      <c r="BI245" s="30"/>
      <c r="BJ245" s="30"/>
      <c r="BK245" s="30" t="s">
        <v>62</v>
      </c>
      <c r="BL245" s="30"/>
      <c r="BM245" s="30"/>
      <c r="BN245" s="30"/>
      <c r="BO245" s="30"/>
      <c r="BP245" s="30" t="s">
        <v>63</v>
      </c>
      <c r="BQ245" s="30"/>
      <c r="BR245" s="30"/>
      <c r="BS245" s="30"/>
      <c r="CA245" s="1" t="s">
        <v>48</v>
      </c>
    </row>
    <row r="246" spans="1:79" s="6" customFormat="1" ht="12.75" customHeight="1" x14ac:dyDescent="0.2">
      <c r="A246" s="118" t="s">
        <v>147</v>
      </c>
      <c r="B246" s="118"/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86"/>
      <c r="O246" s="87"/>
      <c r="P246" s="87"/>
      <c r="Q246" s="87"/>
      <c r="R246" s="87"/>
      <c r="S246" s="87"/>
      <c r="T246" s="87"/>
      <c r="U246" s="88"/>
      <c r="V246" s="120"/>
      <c r="W246" s="120"/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20"/>
      <c r="BK246" s="120"/>
      <c r="BL246" s="120"/>
      <c r="BM246" s="120"/>
      <c r="BN246" s="120"/>
      <c r="BO246" s="120"/>
      <c r="BP246" s="121"/>
      <c r="BQ246" s="122"/>
      <c r="BR246" s="122"/>
      <c r="BS246" s="123"/>
      <c r="CA246" s="6" t="s">
        <v>49</v>
      </c>
    </row>
    <row r="249" spans="1:79" ht="35.25" customHeight="1" x14ac:dyDescent="0.2">
      <c r="A249" s="29" t="s">
        <v>289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</row>
    <row r="250" spans="1:79" ht="15" x14ac:dyDescent="0.2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60"/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60"/>
      <c r="BK250" s="60"/>
      <c r="BL250" s="60"/>
    </row>
    <row r="251" spans="1:79" ht="1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</row>
    <row r="253" spans="1:79" ht="28.5" customHeight="1" x14ac:dyDescent="0.2">
      <c r="A253" s="34" t="s">
        <v>272</v>
      </c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</row>
    <row r="254" spans="1:79" ht="14.25" customHeight="1" x14ac:dyDescent="0.2">
      <c r="A254" s="29" t="s">
        <v>256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</row>
    <row r="255" spans="1:79" ht="15" customHeight="1" x14ac:dyDescent="0.2">
      <c r="A255" s="31" t="s">
        <v>254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</row>
    <row r="256" spans="1:79" ht="42.95" customHeight="1" x14ac:dyDescent="0.2">
      <c r="A256" s="74" t="s">
        <v>135</v>
      </c>
      <c r="B256" s="74"/>
      <c r="C256" s="74"/>
      <c r="D256" s="74"/>
      <c r="E256" s="74"/>
      <c r="F256" s="74"/>
      <c r="G256" s="27" t="s">
        <v>19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 t="s">
        <v>15</v>
      </c>
      <c r="U256" s="27"/>
      <c r="V256" s="27"/>
      <c r="W256" s="27"/>
      <c r="X256" s="27"/>
      <c r="Y256" s="27"/>
      <c r="Z256" s="27" t="s">
        <v>14</v>
      </c>
      <c r="AA256" s="27"/>
      <c r="AB256" s="27"/>
      <c r="AC256" s="27"/>
      <c r="AD256" s="27"/>
      <c r="AE256" s="27" t="s">
        <v>136</v>
      </c>
      <c r="AF256" s="27"/>
      <c r="AG256" s="27"/>
      <c r="AH256" s="27"/>
      <c r="AI256" s="27"/>
      <c r="AJ256" s="27"/>
      <c r="AK256" s="27" t="s">
        <v>137</v>
      </c>
      <c r="AL256" s="27"/>
      <c r="AM256" s="27"/>
      <c r="AN256" s="27"/>
      <c r="AO256" s="27"/>
      <c r="AP256" s="27"/>
      <c r="AQ256" s="27" t="s">
        <v>138</v>
      </c>
      <c r="AR256" s="27"/>
      <c r="AS256" s="27"/>
      <c r="AT256" s="27"/>
      <c r="AU256" s="27"/>
      <c r="AV256" s="27"/>
      <c r="AW256" s="27" t="s">
        <v>98</v>
      </c>
      <c r="AX256" s="27"/>
      <c r="AY256" s="27"/>
      <c r="AZ256" s="27"/>
      <c r="BA256" s="27"/>
      <c r="BB256" s="27"/>
      <c r="BC256" s="27"/>
      <c r="BD256" s="27"/>
      <c r="BE256" s="27"/>
      <c r="BF256" s="27"/>
      <c r="BG256" s="27" t="s">
        <v>139</v>
      </c>
      <c r="BH256" s="27"/>
      <c r="BI256" s="27"/>
      <c r="BJ256" s="27"/>
      <c r="BK256" s="27"/>
      <c r="BL256" s="27"/>
    </row>
    <row r="257" spans="1:79" ht="39.950000000000003" customHeight="1" x14ac:dyDescent="0.2">
      <c r="A257" s="74"/>
      <c r="B257" s="74"/>
      <c r="C257" s="74"/>
      <c r="D257" s="74"/>
      <c r="E257" s="74"/>
      <c r="F257" s="74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 t="s">
        <v>17</v>
      </c>
      <c r="AX257" s="27"/>
      <c r="AY257" s="27"/>
      <c r="AZ257" s="27"/>
      <c r="BA257" s="27"/>
      <c r="BB257" s="27" t="s">
        <v>16</v>
      </c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</row>
    <row r="258" spans="1:79" ht="15" customHeight="1" x14ac:dyDescent="0.2">
      <c r="A258" s="27">
        <v>1</v>
      </c>
      <c r="B258" s="27"/>
      <c r="C258" s="27"/>
      <c r="D258" s="27"/>
      <c r="E258" s="27"/>
      <c r="F258" s="27"/>
      <c r="G258" s="27">
        <v>2</v>
      </c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>
        <v>3</v>
      </c>
      <c r="U258" s="27"/>
      <c r="V258" s="27"/>
      <c r="W258" s="27"/>
      <c r="X258" s="27"/>
      <c r="Y258" s="27"/>
      <c r="Z258" s="27">
        <v>4</v>
      </c>
      <c r="AA258" s="27"/>
      <c r="AB258" s="27"/>
      <c r="AC258" s="27"/>
      <c r="AD258" s="27"/>
      <c r="AE258" s="27">
        <v>5</v>
      </c>
      <c r="AF258" s="27"/>
      <c r="AG258" s="27"/>
      <c r="AH258" s="27"/>
      <c r="AI258" s="27"/>
      <c r="AJ258" s="27"/>
      <c r="AK258" s="27">
        <v>6</v>
      </c>
      <c r="AL258" s="27"/>
      <c r="AM258" s="27"/>
      <c r="AN258" s="27"/>
      <c r="AO258" s="27"/>
      <c r="AP258" s="27"/>
      <c r="AQ258" s="27">
        <v>7</v>
      </c>
      <c r="AR258" s="27"/>
      <c r="AS258" s="27"/>
      <c r="AT258" s="27"/>
      <c r="AU258" s="27"/>
      <c r="AV258" s="27"/>
      <c r="AW258" s="27">
        <v>8</v>
      </c>
      <c r="AX258" s="27"/>
      <c r="AY258" s="27"/>
      <c r="AZ258" s="27"/>
      <c r="BA258" s="27"/>
      <c r="BB258" s="27">
        <v>9</v>
      </c>
      <c r="BC258" s="27"/>
      <c r="BD258" s="27"/>
      <c r="BE258" s="27"/>
      <c r="BF258" s="27"/>
      <c r="BG258" s="27">
        <v>10</v>
      </c>
      <c r="BH258" s="27"/>
      <c r="BI258" s="27"/>
      <c r="BJ258" s="27"/>
      <c r="BK258" s="27"/>
      <c r="BL258" s="27"/>
    </row>
    <row r="259" spans="1:79" s="1" customFormat="1" ht="12" hidden="1" customHeight="1" x14ac:dyDescent="0.2">
      <c r="A259" s="26" t="s">
        <v>64</v>
      </c>
      <c r="B259" s="26"/>
      <c r="C259" s="26"/>
      <c r="D259" s="26"/>
      <c r="E259" s="26"/>
      <c r="F259" s="26"/>
      <c r="G259" s="61" t="s">
        <v>57</v>
      </c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30" t="s">
        <v>80</v>
      </c>
      <c r="U259" s="30"/>
      <c r="V259" s="30"/>
      <c r="W259" s="30"/>
      <c r="X259" s="30"/>
      <c r="Y259" s="30"/>
      <c r="Z259" s="30" t="s">
        <v>81</v>
      </c>
      <c r="AA259" s="30"/>
      <c r="AB259" s="30"/>
      <c r="AC259" s="30"/>
      <c r="AD259" s="30"/>
      <c r="AE259" s="30" t="s">
        <v>82</v>
      </c>
      <c r="AF259" s="30"/>
      <c r="AG259" s="30"/>
      <c r="AH259" s="30"/>
      <c r="AI259" s="30"/>
      <c r="AJ259" s="30"/>
      <c r="AK259" s="30" t="s">
        <v>83</v>
      </c>
      <c r="AL259" s="30"/>
      <c r="AM259" s="30"/>
      <c r="AN259" s="30"/>
      <c r="AO259" s="30"/>
      <c r="AP259" s="30"/>
      <c r="AQ259" s="78" t="s">
        <v>99</v>
      </c>
      <c r="AR259" s="30"/>
      <c r="AS259" s="30"/>
      <c r="AT259" s="30"/>
      <c r="AU259" s="30"/>
      <c r="AV259" s="30"/>
      <c r="AW259" s="30" t="s">
        <v>84</v>
      </c>
      <c r="AX259" s="30"/>
      <c r="AY259" s="30"/>
      <c r="AZ259" s="30"/>
      <c r="BA259" s="30"/>
      <c r="BB259" s="30" t="s">
        <v>85</v>
      </c>
      <c r="BC259" s="30"/>
      <c r="BD259" s="30"/>
      <c r="BE259" s="30"/>
      <c r="BF259" s="30"/>
      <c r="BG259" s="78" t="s">
        <v>100</v>
      </c>
      <c r="BH259" s="30"/>
      <c r="BI259" s="30"/>
      <c r="BJ259" s="30"/>
      <c r="BK259" s="30"/>
      <c r="BL259" s="30"/>
      <c r="CA259" s="1" t="s">
        <v>50</v>
      </c>
    </row>
    <row r="260" spans="1:79" s="99" customFormat="1" ht="12.75" customHeight="1" x14ac:dyDescent="0.2">
      <c r="A260" s="110">
        <v>2111</v>
      </c>
      <c r="B260" s="110"/>
      <c r="C260" s="110"/>
      <c r="D260" s="110"/>
      <c r="E260" s="110"/>
      <c r="F260" s="110"/>
      <c r="G260" s="92" t="s">
        <v>176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2356528</v>
      </c>
      <c r="U260" s="117"/>
      <c r="V260" s="117"/>
      <c r="W260" s="117"/>
      <c r="X260" s="117"/>
      <c r="Y260" s="117"/>
      <c r="Z260" s="117">
        <v>2350886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2350886</v>
      </c>
      <c r="BH260" s="117"/>
      <c r="BI260" s="117"/>
      <c r="BJ260" s="117"/>
      <c r="BK260" s="117"/>
      <c r="BL260" s="117"/>
      <c r="CA260" s="99" t="s">
        <v>51</v>
      </c>
    </row>
    <row r="261" spans="1:79" s="99" customFormat="1" ht="12.75" customHeight="1" x14ac:dyDescent="0.2">
      <c r="A261" s="110">
        <v>2120</v>
      </c>
      <c r="B261" s="110"/>
      <c r="C261" s="110"/>
      <c r="D261" s="110"/>
      <c r="E261" s="110"/>
      <c r="F261" s="110"/>
      <c r="G261" s="92" t="s">
        <v>177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533460</v>
      </c>
      <c r="U261" s="117"/>
      <c r="V261" s="117"/>
      <c r="W261" s="117"/>
      <c r="X261" s="117"/>
      <c r="Y261" s="117"/>
      <c r="Z261" s="117">
        <v>533436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533436</v>
      </c>
      <c r="BH261" s="117"/>
      <c r="BI261" s="117"/>
      <c r="BJ261" s="117"/>
      <c r="BK261" s="117"/>
      <c r="BL261" s="117"/>
    </row>
    <row r="262" spans="1:79" s="99" customFormat="1" ht="25.5" customHeight="1" x14ac:dyDescent="0.2">
      <c r="A262" s="110">
        <v>2210</v>
      </c>
      <c r="B262" s="110"/>
      <c r="C262" s="110"/>
      <c r="D262" s="110"/>
      <c r="E262" s="110"/>
      <c r="F262" s="110"/>
      <c r="G262" s="92" t="s">
        <v>178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30092</v>
      </c>
      <c r="U262" s="117"/>
      <c r="V262" s="117"/>
      <c r="W262" s="117"/>
      <c r="X262" s="117"/>
      <c r="Y262" s="117"/>
      <c r="Z262" s="117">
        <v>22824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22824</v>
      </c>
      <c r="BH262" s="117"/>
      <c r="BI262" s="117"/>
      <c r="BJ262" s="117"/>
      <c r="BK262" s="117"/>
      <c r="BL262" s="117"/>
    </row>
    <row r="263" spans="1:79" s="99" customFormat="1" ht="12.75" customHeight="1" x14ac:dyDescent="0.2">
      <c r="A263" s="110">
        <v>2240</v>
      </c>
      <c r="B263" s="110"/>
      <c r="C263" s="110"/>
      <c r="D263" s="110"/>
      <c r="E263" s="110"/>
      <c r="F263" s="110"/>
      <c r="G263" s="92" t="s">
        <v>179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100044</v>
      </c>
      <c r="U263" s="117"/>
      <c r="V263" s="117"/>
      <c r="W263" s="117"/>
      <c r="X263" s="117"/>
      <c r="Y263" s="117"/>
      <c r="Z263" s="117">
        <v>99920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99920</v>
      </c>
      <c r="BH263" s="117"/>
      <c r="BI263" s="117"/>
      <c r="BJ263" s="117"/>
      <c r="BK263" s="117"/>
      <c r="BL263" s="117"/>
    </row>
    <row r="264" spans="1:79" s="99" customFormat="1" ht="12.75" customHeight="1" x14ac:dyDescent="0.2">
      <c r="A264" s="110">
        <v>2250</v>
      </c>
      <c r="B264" s="110"/>
      <c r="C264" s="110"/>
      <c r="D264" s="110"/>
      <c r="E264" s="110"/>
      <c r="F264" s="110"/>
      <c r="G264" s="92" t="s">
        <v>180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2995</v>
      </c>
      <c r="U264" s="117"/>
      <c r="V264" s="117"/>
      <c r="W264" s="117"/>
      <c r="X264" s="117"/>
      <c r="Y264" s="117"/>
      <c r="Z264" s="117">
        <v>2995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2995</v>
      </c>
      <c r="BH264" s="117"/>
      <c r="BI264" s="117"/>
      <c r="BJ264" s="117"/>
      <c r="BK264" s="117"/>
      <c r="BL264" s="117"/>
    </row>
    <row r="265" spans="1:79" s="99" customFormat="1" ht="12.75" customHeight="1" x14ac:dyDescent="0.2">
      <c r="A265" s="110">
        <v>2271</v>
      </c>
      <c r="B265" s="110"/>
      <c r="C265" s="110"/>
      <c r="D265" s="110"/>
      <c r="E265" s="110"/>
      <c r="F265" s="110"/>
      <c r="G265" s="92" t="s">
        <v>181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57445</v>
      </c>
      <c r="U265" s="117"/>
      <c r="V265" s="117"/>
      <c r="W265" s="117"/>
      <c r="X265" s="117"/>
      <c r="Y265" s="117"/>
      <c r="Z265" s="117">
        <v>42610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42610</v>
      </c>
      <c r="BH265" s="117"/>
      <c r="BI265" s="117"/>
      <c r="BJ265" s="117"/>
      <c r="BK265" s="117"/>
      <c r="BL265" s="117"/>
    </row>
    <row r="266" spans="1:79" s="99" customFormat="1" ht="25.5" customHeight="1" x14ac:dyDescent="0.2">
      <c r="A266" s="110">
        <v>2272</v>
      </c>
      <c r="B266" s="110"/>
      <c r="C266" s="110"/>
      <c r="D266" s="110"/>
      <c r="E266" s="110"/>
      <c r="F266" s="110"/>
      <c r="G266" s="92" t="s">
        <v>182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8629</v>
      </c>
      <c r="U266" s="117"/>
      <c r="V266" s="117"/>
      <c r="W266" s="117"/>
      <c r="X266" s="117"/>
      <c r="Y266" s="117"/>
      <c r="Z266" s="117">
        <v>8037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8037</v>
      </c>
      <c r="BH266" s="117"/>
      <c r="BI266" s="117"/>
      <c r="BJ266" s="117"/>
      <c r="BK266" s="117"/>
      <c r="BL266" s="117"/>
    </row>
    <row r="267" spans="1:79" s="99" customFormat="1" ht="12.75" customHeight="1" x14ac:dyDescent="0.2">
      <c r="A267" s="110">
        <v>2273</v>
      </c>
      <c r="B267" s="110"/>
      <c r="C267" s="110"/>
      <c r="D267" s="110"/>
      <c r="E267" s="110"/>
      <c r="F267" s="110"/>
      <c r="G267" s="92" t="s">
        <v>183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30288</v>
      </c>
      <c r="U267" s="117"/>
      <c r="V267" s="117"/>
      <c r="W267" s="117"/>
      <c r="X267" s="117"/>
      <c r="Y267" s="117"/>
      <c r="Z267" s="117">
        <v>22758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22758</v>
      </c>
      <c r="BH267" s="117"/>
      <c r="BI267" s="117"/>
      <c r="BJ267" s="117"/>
      <c r="BK267" s="117"/>
      <c r="BL267" s="117"/>
    </row>
    <row r="268" spans="1:79" s="99" customFormat="1" ht="25.5" customHeight="1" x14ac:dyDescent="0.2">
      <c r="A268" s="110">
        <v>2275</v>
      </c>
      <c r="B268" s="110"/>
      <c r="C268" s="110"/>
      <c r="D268" s="110"/>
      <c r="E268" s="110"/>
      <c r="F268" s="110"/>
      <c r="G268" s="92" t="s">
        <v>184</v>
      </c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4"/>
      <c r="T268" s="117">
        <v>1510</v>
      </c>
      <c r="U268" s="117"/>
      <c r="V268" s="117"/>
      <c r="W268" s="117"/>
      <c r="X268" s="117"/>
      <c r="Y268" s="117"/>
      <c r="Z268" s="117">
        <v>1509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/>
      <c r="AK268" s="117">
        <v>0</v>
      </c>
      <c r="AL268" s="117"/>
      <c r="AM268" s="117"/>
      <c r="AN268" s="117"/>
      <c r="AO268" s="117"/>
      <c r="AP268" s="117"/>
      <c r="AQ268" s="117">
        <f>IF(ISNUMBER(AK268),AK268,0)-IF(ISNUMBER(AE268),AE268,0)</f>
        <v>0</v>
      </c>
      <c r="AR268" s="117"/>
      <c r="AS268" s="117"/>
      <c r="AT268" s="117"/>
      <c r="AU268" s="117"/>
      <c r="AV268" s="117"/>
      <c r="AW268" s="117">
        <v>0</v>
      </c>
      <c r="AX268" s="117"/>
      <c r="AY268" s="117"/>
      <c r="AZ268" s="117"/>
      <c r="BA268" s="117"/>
      <c r="BB268" s="117">
        <v>0</v>
      </c>
      <c r="BC268" s="117"/>
      <c r="BD268" s="117"/>
      <c r="BE268" s="117"/>
      <c r="BF268" s="117"/>
      <c r="BG268" s="117">
        <f>IF(ISNUMBER(Z268),Z268,0)+IF(ISNUMBER(AK268),AK268,0)</f>
        <v>1509</v>
      </c>
      <c r="BH268" s="117"/>
      <c r="BI268" s="117"/>
      <c r="BJ268" s="117"/>
      <c r="BK268" s="117"/>
      <c r="BL268" s="117"/>
    </row>
    <row r="269" spans="1:79" s="99" customFormat="1" ht="38.25" customHeight="1" x14ac:dyDescent="0.2">
      <c r="A269" s="110">
        <v>2282</v>
      </c>
      <c r="B269" s="110"/>
      <c r="C269" s="110"/>
      <c r="D269" s="110"/>
      <c r="E269" s="110"/>
      <c r="F269" s="110"/>
      <c r="G269" s="92" t="s">
        <v>185</v>
      </c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4"/>
      <c r="T269" s="117">
        <v>1061</v>
      </c>
      <c r="U269" s="117"/>
      <c r="V269" s="117"/>
      <c r="W269" s="117"/>
      <c r="X269" s="117"/>
      <c r="Y269" s="117"/>
      <c r="Z269" s="117">
        <v>0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/>
      <c r="AK269" s="117">
        <v>0</v>
      </c>
      <c r="AL269" s="117"/>
      <c r="AM269" s="117"/>
      <c r="AN269" s="117"/>
      <c r="AO269" s="117"/>
      <c r="AP269" s="117"/>
      <c r="AQ269" s="117">
        <f>IF(ISNUMBER(AK269),AK269,0)-IF(ISNUMBER(AE269),AE269,0)</f>
        <v>0</v>
      </c>
      <c r="AR269" s="117"/>
      <c r="AS269" s="117"/>
      <c r="AT269" s="117"/>
      <c r="AU269" s="117"/>
      <c r="AV269" s="117"/>
      <c r="AW269" s="117">
        <v>0</v>
      </c>
      <c r="AX269" s="117"/>
      <c r="AY269" s="117"/>
      <c r="AZ269" s="117"/>
      <c r="BA269" s="117"/>
      <c r="BB269" s="117">
        <v>0</v>
      </c>
      <c r="BC269" s="117"/>
      <c r="BD269" s="117"/>
      <c r="BE269" s="117"/>
      <c r="BF269" s="117"/>
      <c r="BG269" s="117">
        <f>IF(ISNUMBER(Z269),Z269,0)+IF(ISNUMBER(AK269),AK269,0)</f>
        <v>0</v>
      </c>
      <c r="BH269" s="117"/>
      <c r="BI269" s="117"/>
      <c r="BJ269" s="117"/>
      <c r="BK269" s="117"/>
      <c r="BL269" s="117"/>
    </row>
    <row r="270" spans="1:79" s="6" customFormat="1" ht="12.75" customHeight="1" x14ac:dyDescent="0.2">
      <c r="A270" s="85"/>
      <c r="B270" s="85"/>
      <c r="C270" s="85"/>
      <c r="D270" s="85"/>
      <c r="E270" s="85"/>
      <c r="F270" s="85"/>
      <c r="G270" s="100" t="s">
        <v>147</v>
      </c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2"/>
      <c r="T270" s="116">
        <v>3122052</v>
      </c>
      <c r="U270" s="116"/>
      <c r="V270" s="116"/>
      <c r="W270" s="116"/>
      <c r="X270" s="116"/>
      <c r="Y270" s="116"/>
      <c r="Z270" s="116">
        <v>3084975</v>
      </c>
      <c r="AA270" s="116"/>
      <c r="AB270" s="116"/>
      <c r="AC270" s="116"/>
      <c r="AD270" s="116"/>
      <c r="AE270" s="116">
        <v>0</v>
      </c>
      <c r="AF270" s="116"/>
      <c r="AG270" s="116"/>
      <c r="AH270" s="116"/>
      <c r="AI270" s="116"/>
      <c r="AJ270" s="116"/>
      <c r="AK270" s="116">
        <v>0</v>
      </c>
      <c r="AL270" s="116"/>
      <c r="AM270" s="116"/>
      <c r="AN270" s="116"/>
      <c r="AO270" s="116"/>
      <c r="AP270" s="116"/>
      <c r="AQ270" s="116">
        <f>IF(ISNUMBER(AK270),AK270,0)-IF(ISNUMBER(AE270),AE270,0)</f>
        <v>0</v>
      </c>
      <c r="AR270" s="116"/>
      <c r="AS270" s="116"/>
      <c r="AT270" s="116"/>
      <c r="AU270" s="116"/>
      <c r="AV270" s="116"/>
      <c r="AW270" s="116">
        <v>0</v>
      </c>
      <c r="AX270" s="116"/>
      <c r="AY270" s="116"/>
      <c r="AZ270" s="116"/>
      <c r="BA270" s="116"/>
      <c r="BB270" s="116">
        <v>0</v>
      </c>
      <c r="BC270" s="116"/>
      <c r="BD270" s="116"/>
      <c r="BE270" s="116"/>
      <c r="BF270" s="116"/>
      <c r="BG270" s="116">
        <f>IF(ISNUMBER(Z270),Z270,0)+IF(ISNUMBER(AK270),AK270,0)</f>
        <v>3084975</v>
      </c>
      <c r="BH270" s="116"/>
      <c r="BI270" s="116"/>
      <c r="BJ270" s="116"/>
      <c r="BK270" s="116"/>
      <c r="BL270" s="116"/>
    </row>
    <row r="272" spans="1:79" ht="14.25" customHeight="1" x14ac:dyDescent="0.2">
      <c r="A272" s="29" t="s">
        <v>273</v>
      </c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</row>
    <row r="273" spans="1:79" ht="15" customHeight="1" x14ac:dyDescent="0.2">
      <c r="A273" s="31" t="s">
        <v>254</v>
      </c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</row>
    <row r="274" spans="1:79" ht="18" customHeight="1" x14ac:dyDescent="0.2">
      <c r="A274" s="27" t="s">
        <v>135</v>
      </c>
      <c r="B274" s="27"/>
      <c r="C274" s="27"/>
      <c r="D274" s="27"/>
      <c r="E274" s="27"/>
      <c r="F274" s="27"/>
      <c r="G274" s="27" t="s">
        <v>19</v>
      </c>
      <c r="H274" s="27"/>
      <c r="I274" s="27"/>
      <c r="J274" s="27"/>
      <c r="K274" s="27"/>
      <c r="L274" s="27"/>
      <c r="M274" s="27"/>
      <c r="N274" s="27"/>
      <c r="O274" s="27"/>
      <c r="P274" s="27"/>
      <c r="Q274" s="27" t="s">
        <v>260</v>
      </c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 t="s">
        <v>270</v>
      </c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</row>
    <row r="275" spans="1:79" ht="42.95" customHeight="1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 t="s">
        <v>140</v>
      </c>
      <c r="R275" s="27"/>
      <c r="S275" s="27"/>
      <c r="T275" s="27"/>
      <c r="U275" s="27"/>
      <c r="V275" s="74" t="s">
        <v>141</v>
      </c>
      <c r="W275" s="74"/>
      <c r="X275" s="74"/>
      <c r="Y275" s="74"/>
      <c r="Z275" s="27" t="s">
        <v>142</v>
      </c>
      <c r="AA275" s="27"/>
      <c r="AB275" s="27"/>
      <c r="AC275" s="27"/>
      <c r="AD275" s="27"/>
      <c r="AE275" s="27"/>
      <c r="AF275" s="27"/>
      <c r="AG275" s="27"/>
      <c r="AH275" s="27"/>
      <c r="AI275" s="27"/>
      <c r="AJ275" s="27" t="s">
        <v>143</v>
      </c>
      <c r="AK275" s="27"/>
      <c r="AL275" s="27"/>
      <c r="AM275" s="27"/>
      <c r="AN275" s="27"/>
      <c r="AO275" s="27" t="s">
        <v>20</v>
      </c>
      <c r="AP275" s="27"/>
      <c r="AQ275" s="27"/>
      <c r="AR275" s="27"/>
      <c r="AS275" s="27"/>
      <c r="AT275" s="74" t="s">
        <v>144</v>
      </c>
      <c r="AU275" s="74"/>
      <c r="AV275" s="74"/>
      <c r="AW275" s="74"/>
      <c r="AX275" s="27" t="s">
        <v>142</v>
      </c>
      <c r="AY275" s="27"/>
      <c r="AZ275" s="27"/>
      <c r="BA275" s="27"/>
      <c r="BB275" s="27"/>
      <c r="BC275" s="27"/>
      <c r="BD275" s="27"/>
      <c r="BE275" s="27"/>
      <c r="BF275" s="27"/>
      <c r="BG275" s="27"/>
      <c r="BH275" s="27" t="s">
        <v>145</v>
      </c>
      <c r="BI275" s="27"/>
      <c r="BJ275" s="27"/>
      <c r="BK275" s="27"/>
      <c r="BL275" s="27"/>
    </row>
    <row r="276" spans="1:79" ht="63" customHeight="1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74"/>
      <c r="W276" s="74"/>
      <c r="X276" s="74"/>
      <c r="Y276" s="74"/>
      <c r="Z276" s="27" t="s">
        <v>17</v>
      </c>
      <c r="AA276" s="27"/>
      <c r="AB276" s="27"/>
      <c r="AC276" s="27"/>
      <c r="AD276" s="27"/>
      <c r="AE276" s="27" t="s">
        <v>16</v>
      </c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74"/>
      <c r="AU276" s="74"/>
      <c r="AV276" s="74"/>
      <c r="AW276" s="74"/>
      <c r="AX276" s="27" t="s">
        <v>17</v>
      </c>
      <c r="AY276" s="27"/>
      <c r="AZ276" s="27"/>
      <c r="BA276" s="27"/>
      <c r="BB276" s="27"/>
      <c r="BC276" s="27" t="s">
        <v>16</v>
      </c>
      <c r="BD276" s="27"/>
      <c r="BE276" s="27"/>
      <c r="BF276" s="27"/>
      <c r="BG276" s="27"/>
      <c r="BH276" s="27"/>
      <c r="BI276" s="27"/>
      <c r="BJ276" s="27"/>
      <c r="BK276" s="27"/>
      <c r="BL276" s="27"/>
    </row>
    <row r="277" spans="1:79" ht="15" customHeight="1" x14ac:dyDescent="0.2">
      <c r="A277" s="27">
        <v>1</v>
      </c>
      <c r="B277" s="27"/>
      <c r="C277" s="27"/>
      <c r="D277" s="27"/>
      <c r="E277" s="27"/>
      <c r="F277" s="27"/>
      <c r="G277" s="27">
        <v>2</v>
      </c>
      <c r="H277" s="27"/>
      <c r="I277" s="27"/>
      <c r="J277" s="27"/>
      <c r="K277" s="27"/>
      <c r="L277" s="27"/>
      <c r="M277" s="27"/>
      <c r="N277" s="27"/>
      <c r="O277" s="27"/>
      <c r="P277" s="27"/>
      <c r="Q277" s="27">
        <v>3</v>
      </c>
      <c r="R277" s="27"/>
      <c r="S277" s="27"/>
      <c r="T277" s="27"/>
      <c r="U277" s="27"/>
      <c r="V277" s="27">
        <v>4</v>
      </c>
      <c r="W277" s="27"/>
      <c r="X277" s="27"/>
      <c r="Y277" s="27"/>
      <c r="Z277" s="27">
        <v>5</v>
      </c>
      <c r="AA277" s="27"/>
      <c r="AB277" s="27"/>
      <c r="AC277" s="27"/>
      <c r="AD277" s="27"/>
      <c r="AE277" s="27">
        <v>6</v>
      </c>
      <c r="AF277" s="27"/>
      <c r="AG277" s="27"/>
      <c r="AH277" s="27"/>
      <c r="AI277" s="27"/>
      <c r="AJ277" s="27">
        <v>7</v>
      </c>
      <c r="AK277" s="27"/>
      <c r="AL277" s="27"/>
      <c r="AM277" s="27"/>
      <c r="AN277" s="27"/>
      <c r="AO277" s="27">
        <v>8</v>
      </c>
      <c r="AP277" s="27"/>
      <c r="AQ277" s="27"/>
      <c r="AR277" s="27"/>
      <c r="AS277" s="27"/>
      <c r="AT277" s="27">
        <v>9</v>
      </c>
      <c r="AU277" s="27"/>
      <c r="AV277" s="27"/>
      <c r="AW277" s="27"/>
      <c r="AX277" s="27">
        <v>10</v>
      </c>
      <c r="AY277" s="27"/>
      <c r="AZ277" s="27"/>
      <c r="BA277" s="27"/>
      <c r="BB277" s="27"/>
      <c r="BC277" s="27">
        <v>11</v>
      </c>
      <c r="BD277" s="27"/>
      <c r="BE277" s="27"/>
      <c r="BF277" s="27"/>
      <c r="BG277" s="27"/>
      <c r="BH277" s="27">
        <v>12</v>
      </c>
      <c r="BI277" s="27"/>
      <c r="BJ277" s="27"/>
      <c r="BK277" s="27"/>
      <c r="BL277" s="27"/>
    </row>
    <row r="278" spans="1:79" s="1" customFormat="1" ht="12" hidden="1" customHeight="1" x14ac:dyDescent="0.2">
      <c r="A278" s="26" t="s">
        <v>64</v>
      </c>
      <c r="B278" s="26"/>
      <c r="C278" s="26"/>
      <c r="D278" s="26"/>
      <c r="E278" s="26"/>
      <c r="F278" s="26"/>
      <c r="G278" s="61" t="s">
        <v>57</v>
      </c>
      <c r="H278" s="61"/>
      <c r="I278" s="61"/>
      <c r="J278" s="61"/>
      <c r="K278" s="61"/>
      <c r="L278" s="61"/>
      <c r="M278" s="61"/>
      <c r="N278" s="61"/>
      <c r="O278" s="61"/>
      <c r="P278" s="61"/>
      <c r="Q278" s="30" t="s">
        <v>80</v>
      </c>
      <c r="R278" s="30"/>
      <c r="S278" s="30"/>
      <c r="T278" s="30"/>
      <c r="U278" s="30"/>
      <c r="V278" s="30" t="s">
        <v>81</v>
      </c>
      <c r="W278" s="30"/>
      <c r="X278" s="30"/>
      <c r="Y278" s="30"/>
      <c r="Z278" s="30" t="s">
        <v>82</v>
      </c>
      <c r="AA278" s="30"/>
      <c r="AB278" s="30"/>
      <c r="AC278" s="30"/>
      <c r="AD278" s="30"/>
      <c r="AE278" s="30" t="s">
        <v>83</v>
      </c>
      <c r="AF278" s="30"/>
      <c r="AG278" s="30"/>
      <c r="AH278" s="30"/>
      <c r="AI278" s="30"/>
      <c r="AJ278" s="78" t="s">
        <v>101</v>
      </c>
      <c r="AK278" s="30"/>
      <c r="AL278" s="30"/>
      <c r="AM278" s="30"/>
      <c r="AN278" s="30"/>
      <c r="AO278" s="30" t="s">
        <v>84</v>
      </c>
      <c r="AP278" s="30"/>
      <c r="AQ278" s="30"/>
      <c r="AR278" s="30"/>
      <c r="AS278" s="30"/>
      <c r="AT278" s="78" t="s">
        <v>102</v>
      </c>
      <c r="AU278" s="30"/>
      <c r="AV278" s="30"/>
      <c r="AW278" s="30"/>
      <c r="AX278" s="30" t="s">
        <v>85</v>
      </c>
      <c r="AY278" s="30"/>
      <c r="AZ278" s="30"/>
      <c r="BA278" s="30"/>
      <c r="BB278" s="30"/>
      <c r="BC278" s="30" t="s">
        <v>86</v>
      </c>
      <c r="BD278" s="30"/>
      <c r="BE278" s="30"/>
      <c r="BF278" s="30"/>
      <c r="BG278" s="30"/>
      <c r="BH278" s="78" t="s">
        <v>101</v>
      </c>
      <c r="BI278" s="30"/>
      <c r="BJ278" s="30"/>
      <c r="BK278" s="30"/>
      <c r="BL278" s="30"/>
      <c r="CA278" s="1" t="s">
        <v>52</v>
      </c>
    </row>
    <row r="279" spans="1:79" s="99" customFormat="1" ht="12.75" customHeight="1" x14ac:dyDescent="0.2">
      <c r="A279" s="110">
        <v>2111</v>
      </c>
      <c r="B279" s="110"/>
      <c r="C279" s="110"/>
      <c r="D279" s="110"/>
      <c r="E279" s="110"/>
      <c r="F279" s="110"/>
      <c r="G279" s="92" t="s">
        <v>176</v>
      </c>
      <c r="H279" s="93"/>
      <c r="I279" s="93"/>
      <c r="J279" s="93"/>
      <c r="K279" s="93"/>
      <c r="L279" s="93"/>
      <c r="M279" s="93"/>
      <c r="N279" s="93"/>
      <c r="O279" s="93"/>
      <c r="P279" s="94"/>
      <c r="Q279" s="117">
        <v>2369649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2369649</v>
      </c>
      <c r="AK279" s="117"/>
      <c r="AL279" s="117"/>
      <c r="AM279" s="117"/>
      <c r="AN279" s="117"/>
      <c r="AO279" s="117">
        <v>2812076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2812076</v>
      </c>
      <c r="BI279" s="117"/>
      <c r="BJ279" s="117"/>
      <c r="BK279" s="117"/>
      <c r="BL279" s="117"/>
      <c r="CA279" s="99" t="s">
        <v>53</v>
      </c>
    </row>
    <row r="280" spans="1:79" s="99" customFormat="1" ht="12.75" customHeight="1" x14ac:dyDescent="0.2">
      <c r="A280" s="110">
        <v>2120</v>
      </c>
      <c r="B280" s="110"/>
      <c r="C280" s="110"/>
      <c r="D280" s="110"/>
      <c r="E280" s="110"/>
      <c r="F280" s="110"/>
      <c r="G280" s="92" t="s">
        <v>177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521323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521323</v>
      </c>
      <c r="AK280" s="117"/>
      <c r="AL280" s="117"/>
      <c r="AM280" s="117"/>
      <c r="AN280" s="117"/>
      <c r="AO280" s="117">
        <v>618657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618657</v>
      </c>
      <c r="BI280" s="117"/>
      <c r="BJ280" s="117"/>
      <c r="BK280" s="117"/>
      <c r="BL280" s="117"/>
    </row>
    <row r="281" spans="1:79" s="99" customFormat="1" ht="25.5" customHeight="1" x14ac:dyDescent="0.2">
      <c r="A281" s="110">
        <v>2210</v>
      </c>
      <c r="B281" s="110"/>
      <c r="C281" s="110"/>
      <c r="D281" s="110"/>
      <c r="E281" s="110"/>
      <c r="F281" s="110"/>
      <c r="G281" s="92" t="s">
        <v>178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29901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29901</v>
      </c>
      <c r="AK281" s="117"/>
      <c r="AL281" s="117"/>
      <c r="AM281" s="117"/>
      <c r="AN281" s="117"/>
      <c r="AO281" s="117">
        <v>29901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29901</v>
      </c>
      <c r="BI281" s="117"/>
      <c r="BJ281" s="117"/>
      <c r="BK281" s="117"/>
      <c r="BL281" s="117"/>
    </row>
    <row r="282" spans="1:79" s="99" customFormat="1" ht="25.5" customHeight="1" x14ac:dyDescent="0.2">
      <c r="A282" s="110">
        <v>2240</v>
      </c>
      <c r="B282" s="110"/>
      <c r="C282" s="110"/>
      <c r="D282" s="110"/>
      <c r="E282" s="110"/>
      <c r="F282" s="110"/>
      <c r="G282" s="92" t="s">
        <v>179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111439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111439</v>
      </c>
      <c r="AK282" s="117"/>
      <c r="AL282" s="117"/>
      <c r="AM282" s="117"/>
      <c r="AN282" s="117"/>
      <c r="AO282" s="117">
        <v>111439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111439</v>
      </c>
      <c r="BI282" s="117"/>
      <c r="BJ282" s="117"/>
      <c r="BK282" s="117"/>
      <c r="BL282" s="117"/>
    </row>
    <row r="283" spans="1:79" s="99" customFormat="1" ht="12.75" customHeight="1" x14ac:dyDescent="0.2">
      <c r="A283" s="110">
        <v>2250</v>
      </c>
      <c r="B283" s="110"/>
      <c r="C283" s="110"/>
      <c r="D283" s="110"/>
      <c r="E283" s="110"/>
      <c r="F283" s="110"/>
      <c r="G283" s="92" t="s">
        <v>180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3186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3186</v>
      </c>
      <c r="AK283" s="117"/>
      <c r="AL283" s="117"/>
      <c r="AM283" s="117"/>
      <c r="AN283" s="117"/>
      <c r="AO283" s="117">
        <v>3186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3186</v>
      </c>
      <c r="BI283" s="117"/>
      <c r="BJ283" s="117"/>
      <c r="BK283" s="117"/>
      <c r="BL283" s="117"/>
    </row>
    <row r="284" spans="1:79" s="99" customFormat="1" ht="12.75" customHeight="1" x14ac:dyDescent="0.2">
      <c r="A284" s="110">
        <v>2271</v>
      </c>
      <c r="B284" s="110"/>
      <c r="C284" s="110"/>
      <c r="D284" s="110"/>
      <c r="E284" s="110"/>
      <c r="F284" s="110"/>
      <c r="G284" s="92" t="s">
        <v>181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58336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58336</v>
      </c>
      <c r="AK284" s="117"/>
      <c r="AL284" s="117"/>
      <c r="AM284" s="117"/>
      <c r="AN284" s="117"/>
      <c r="AO284" s="117">
        <v>83215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83215</v>
      </c>
      <c r="BI284" s="117"/>
      <c r="BJ284" s="117"/>
      <c r="BK284" s="117"/>
      <c r="BL284" s="117"/>
    </row>
    <row r="285" spans="1:79" s="99" customFormat="1" ht="25.5" customHeight="1" x14ac:dyDescent="0.2">
      <c r="A285" s="110">
        <v>2272</v>
      </c>
      <c r="B285" s="110"/>
      <c r="C285" s="110"/>
      <c r="D285" s="110"/>
      <c r="E285" s="110"/>
      <c r="F285" s="110"/>
      <c r="G285" s="92" t="s">
        <v>182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10175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10175</v>
      </c>
      <c r="AK285" s="117"/>
      <c r="AL285" s="117"/>
      <c r="AM285" s="117"/>
      <c r="AN285" s="117"/>
      <c r="AO285" s="117">
        <v>12817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12817</v>
      </c>
      <c r="BI285" s="117"/>
      <c r="BJ285" s="117"/>
      <c r="BK285" s="117"/>
      <c r="BL285" s="117"/>
    </row>
    <row r="286" spans="1:79" s="99" customFormat="1" ht="12.75" customHeight="1" x14ac:dyDescent="0.2">
      <c r="A286" s="110">
        <v>2273</v>
      </c>
      <c r="B286" s="110"/>
      <c r="C286" s="110"/>
      <c r="D286" s="110"/>
      <c r="E286" s="110"/>
      <c r="F286" s="110"/>
      <c r="G286" s="92" t="s">
        <v>183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35308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35308</v>
      </c>
      <c r="AK286" s="117"/>
      <c r="AL286" s="117"/>
      <c r="AM286" s="117"/>
      <c r="AN286" s="117"/>
      <c r="AO286" s="117">
        <v>53660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53660</v>
      </c>
      <c r="BI286" s="117"/>
      <c r="BJ286" s="117"/>
      <c r="BK286" s="117"/>
      <c r="BL286" s="117"/>
    </row>
    <row r="287" spans="1:79" s="99" customFormat="1" ht="25.5" customHeight="1" x14ac:dyDescent="0.2">
      <c r="A287" s="110">
        <v>2275</v>
      </c>
      <c r="B287" s="110"/>
      <c r="C287" s="110"/>
      <c r="D287" s="110"/>
      <c r="E287" s="110"/>
      <c r="F287" s="110"/>
      <c r="G287" s="92" t="s">
        <v>184</v>
      </c>
      <c r="H287" s="93"/>
      <c r="I287" s="93"/>
      <c r="J287" s="93"/>
      <c r="K287" s="93"/>
      <c r="L287" s="93"/>
      <c r="M287" s="93"/>
      <c r="N287" s="93"/>
      <c r="O287" s="93"/>
      <c r="P287" s="94"/>
      <c r="Q287" s="117">
        <v>1689</v>
      </c>
      <c r="R287" s="117"/>
      <c r="S287" s="117"/>
      <c r="T287" s="117"/>
      <c r="U287" s="117"/>
      <c r="V287" s="117">
        <v>0</v>
      </c>
      <c r="W287" s="117"/>
      <c r="X287" s="117"/>
      <c r="Y287" s="117"/>
      <c r="Z287" s="117">
        <v>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>
        <f>IF(ISNUMBER(Q287),Q287,0)-IF(ISNUMBER(Z287),Z287,0)</f>
        <v>1689</v>
      </c>
      <c r="AK287" s="117"/>
      <c r="AL287" s="117"/>
      <c r="AM287" s="117"/>
      <c r="AN287" s="117"/>
      <c r="AO287" s="117">
        <v>1900</v>
      </c>
      <c r="AP287" s="117"/>
      <c r="AQ287" s="117"/>
      <c r="AR287" s="117"/>
      <c r="AS287" s="117"/>
      <c r="AT287" s="117">
        <f>IF(ISNUMBER(V287),V287,0)-IF(ISNUMBER(Z287),Z287,0)-IF(ISNUMBER(AE287),AE287,0)</f>
        <v>0</v>
      </c>
      <c r="AU287" s="117"/>
      <c r="AV287" s="117"/>
      <c r="AW287" s="117"/>
      <c r="AX287" s="117">
        <v>0</v>
      </c>
      <c r="AY287" s="117"/>
      <c r="AZ287" s="117"/>
      <c r="BA287" s="117"/>
      <c r="BB287" s="117"/>
      <c r="BC287" s="117">
        <v>0</v>
      </c>
      <c r="BD287" s="117"/>
      <c r="BE287" s="117"/>
      <c r="BF287" s="117"/>
      <c r="BG287" s="117"/>
      <c r="BH287" s="117">
        <f>IF(ISNUMBER(AO287),AO287,0)-IF(ISNUMBER(AX287),AX287,0)</f>
        <v>1900</v>
      </c>
      <c r="BI287" s="117"/>
      <c r="BJ287" s="117"/>
      <c r="BK287" s="117"/>
      <c r="BL287" s="117"/>
    </row>
    <row r="288" spans="1:79" s="99" customFormat="1" ht="51" customHeight="1" x14ac:dyDescent="0.2">
      <c r="A288" s="110">
        <v>2282</v>
      </c>
      <c r="B288" s="110"/>
      <c r="C288" s="110"/>
      <c r="D288" s="110"/>
      <c r="E288" s="110"/>
      <c r="F288" s="110"/>
      <c r="G288" s="92" t="s">
        <v>185</v>
      </c>
      <c r="H288" s="93"/>
      <c r="I288" s="93"/>
      <c r="J288" s="93"/>
      <c r="K288" s="93"/>
      <c r="L288" s="93"/>
      <c r="M288" s="93"/>
      <c r="N288" s="93"/>
      <c r="O288" s="93"/>
      <c r="P288" s="94"/>
      <c r="Q288" s="117">
        <v>1061</v>
      </c>
      <c r="R288" s="117"/>
      <c r="S288" s="117"/>
      <c r="T288" s="117"/>
      <c r="U288" s="117"/>
      <c r="V288" s="117">
        <v>0</v>
      </c>
      <c r="W288" s="117"/>
      <c r="X288" s="117"/>
      <c r="Y288" s="117"/>
      <c r="Z288" s="117">
        <v>0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>
        <f>IF(ISNUMBER(Q288),Q288,0)-IF(ISNUMBER(Z288),Z288,0)</f>
        <v>1061</v>
      </c>
      <c r="AK288" s="117"/>
      <c r="AL288" s="117"/>
      <c r="AM288" s="117"/>
      <c r="AN288" s="117"/>
      <c r="AO288" s="117">
        <v>1061</v>
      </c>
      <c r="AP288" s="117"/>
      <c r="AQ288" s="117"/>
      <c r="AR288" s="117"/>
      <c r="AS288" s="117"/>
      <c r="AT288" s="117">
        <f>IF(ISNUMBER(V288),V288,0)-IF(ISNUMBER(Z288),Z288,0)-IF(ISNUMBER(AE288),AE288,0)</f>
        <v>0</v>
      </c>
      <c r="AU288" s="117"/>
      <c r="AV288" s="117"/>
      <c r="AW288" s="117"/>
      <c r="AX288" s="117">
        <v>0</v>
      </c>
      <c r="AY288" s="117"/>
      <c r="AZ288" s="117"/>
      <c r="BA288" s="117"/>
      <c r="BB288" s="117"/>
      <c r="BC288" s="117">
        <v>0</v>
      </c>
      <c r="BD288" s="117"/>
      <c r="BE288" s="117"/>
      <c r="BF288" s="117"/>
      <c r="BG288" s="117"/>
      <c r="BH288" s="117">
        <f>IF(ISNUMBER(AO288),AO288,0)-IF(ISNUMBER(AX288),AX288,0)</f>
        <v>1061</v>
      </c>
      <c r="BI288" s="117"/>
      <c r="BJ288" s="117"/>
      <c r="BK288" s="117"/>
      <c r="BL288" s="117"/>
    </row>
    <row r="289" spans="1:79" s="6" customFormat="1" ht="12.75" customHeight="1" x14ac:dyDescent="0.2">
      <c r="A289" s="85"/>
      <c r="B289" s="85"/>
      <c r="C289" s="85"/>
      <c r="D289" s="85"/>
      <c r="E289" s="85"/>
      <c r="F289" s="85"/>
      <c r="G289" s="100" t="s">
        <v>147</v>
      </c>
      <c r="H289" s="101"/>
      <c r="I289" s="101"/>
      <c r="J289" s="101"/>
      <c r="K289" s="101"/>
      <c r="L289" s="101"/>
      <c r="M289" s="101"/>
      <c r="N289" s="101"/>
      <c r="O289" s="101"/>
      <c r="P289" s="102"/>
      <c r="Q289" s="116">
        <v>3142067</v>
      </c>
      <c r="R289" s="116"/>
      <c r="S289" s="116"/>
      <c r="T289" s="116"/>
      <c r="U289" s="116"/>
      <c r="V289" s="116">
        <v>0</v>
      </c>
      <c r="W289" s="116"/>
      <c r="X289" s="116"/>
      <c r="Y289" s="116"/>
      <c r="Z289" s="116">
        <v>0</v>
      </c>
      <c r="AA289" s="116"/>
      <c r="AB289" s="116"/>
      <c r="AC289" s="116"/>
      <c r="AD289" s="116"/>
      <c r="AE289" s="116">
        <v>0</v>
      </c>
      <c r="AF289" s="116"/>
      <c r="AG289" s="116"/>
      <c r="AH289" s="116"/>
      <c r="AI289" s="116"/>
      <c r="AJ289" s="116">
        <f>IF(ISNUMBER(Q289),Q289,0)-IF(ISNUMBER(Z289),Z289,0)</f>
        <v>3142067</v>
      </c>
      <c r="AK289" s="116"/>
      <c r="AL289" s="116"/>
      <c r="AM289" s="116"/>
      <c r="AN289" s="116"/>
      <c r="AO289" s="116">
        <v>3727912</v>
      </c>
      <c r="AP289" s="116"/>
      <c r="AQ289" s="116"/>
      <c r="AR289" s="116"/>
      <c r="AS289" s="116"/>
      <c r="AT289" s="116">
        <f>IF(ISNUMBER(V289),V289,0)-IF(ISNUMBER(Z289),Z289,0)-IF(ISNUMBER(AE289),AE289,0)</f>
        <v>0</v>
      </c>
      <c r="AU289" s="116"/>
      <c r="AV289" s="116"/>
      <c r="AW289" s="116"/>
      <c r="AX289" s="116">
        <v>0</v>
      </c>
      <c r="AY289" s="116"/>
      <c r="AZ289" s="116"/>
      <c r="BA289" s="116"/>
      <c r="BB289" s="116"/>
      <c r="BC289" s="116">
        <v>0</v>
      </c>
      <c r="BD289" s="116"/>
      <c r="BE289" s="116"/>
      <c r="BF289" s="116"/>
      <c r="BG289" s="116"/>
      <c r="BH289" s="116">
        <f>IF(ISNUMBER(AO289),AO289,0)-IF(ISNUMBER(AX289),AX289,0)</f>
        <v>3727912</v>
      </c>
      <c r="BI289" s="116"/>
      <c r="BJ289" s="116"/>
      <c r="BK289" s="116"/>
      <c r="BL289" s="116"/>
    </row>
    <row r="291" spans="1:79" ht="14.25" customHeight="1" x14ac:dyDescent="0.2">
      <c r="A291" s="29" t="s">
        <v>261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</row>
    <row r="292" spans="1:79" ht="15" customHeight="1" x14ac:dyDescent="0.2">
      <c r="A292" s="31" t="s">
        <v>254</v>
      </c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</row>
    <row r="293" spans="1:79" ht="42.95" customHeight="1" x14ac:dyDescent="0.2">
      <c r="A293" s="74" t="s">
        <v>135</v>
      </c>
      <c r="B293" s="74"/>
      <c r="C293" s="74"/>
      <c r="D293" s="74"/>
      <c r="E293" s="74"/>
      <c r="F293" s="74"/>
      <c r="G293" s="27" t="s">
        <v>19</v>
      </c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 t="s">
        <v>15</v>
      </c>
      <c r="U293" s="27"/>
      <c r="V293" s="27"/>
      <c r="W293" s="27"/>
      <c r="X293" s="27"/>
      <c r="Y293" s="27"/>
      <c r="Z293" s="27" t="s">
        <v>14</v>
      </c>
      <c r="AA293" s="27"/>
      <c r="AB293" s="27"/>
      <c r="AC293" s="27"/>
      <c r="AD293" s="27"/>
      <c r="AE293" s="27" t="s">
        <v>257</v>
      </c>
      <c r="AF293" s="27"/>
      <c r="AG293" s="27"/>
      <c r="AH293" s="27"/>
      <c r="AI293" s="27"/>
      <c r="AJ293" s="27"/>
      <c r="AK293" s="27" t="s">
        <v>262</v>
      </c>
      <c r="AL293" s="27"/>
      <c r="AM293" s="27"/>
      <c r="AN293" s="27"/>
      <c r="AO293" s="27"/>
      <c r="AP293" s="27"/>
      <c r="AQ293" s="27" t="s">
        <v>274</v>
      </c>
      <c r="AR293" s="27"/>
      <c r="AS293" s="27"/>
      <c r="AT293" s="27"/>
      <c r="AU293" s="27"/>
      <c r="AV293" s="27"/>
      <c r="AW293" s="27" t="s">
        <v>18</v>
      </c>
      <c r="AX293" s="27"/>
      <c r="AY293" s="27"/>
      <c r="AZ293" s="27"/>
      <c r="BA293" s="27"/>
      <c r="BB293" s="27"/>
      <c r="BC293" s="27"/>
      <c r="BD293" s="27"/>
      <c r="BE293" s="27" t="s">
        <v>156</v>
      </c>
      <c r="BF293" s="27"/>
      <c r="BG293" s="27"/>
      <c r="BH293" s="27"/>
      <c r="BI293" s="27"/>
      <c r="BJ293" s="27"/>
      <c r="BK293" s="27"/>
      <c r="BL293" s="27"/>
    </row>
    <row r="294" spans="1:79" ht="21.75" customHeight="1" x14ac:dyDescent="0.2">
      <c r="A294" s="74"/>
      <c r="B294" s="74"/>
      <c r="C294" s="74"/>
      <c r="D294" s="74"/>
      <c r="E294" s="74"/>
      <c r="F294" s="74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</row>
    <row r="295" spans="1:79" ht="15" customHeight="1" x14ac:dyDescent="0.2">
      <c r="A295" s="27">
        <v>1</v>
      </c>
      <c r="B295" s="27"/>
      <c r="C295" s="27"/>
      <c r="D295" s="27"/>
      <c r="E295" s="27"/>
      <c r="F295" s="27"/>
      <c r="G295" s="27">
        <v>2</v>
      </c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>
        <v>3</v>
      </c>
      <c r="U295" s="27"/>
      <c r="V295" s="27"/>
      <c r="W295" s="27"/>
      <c r="X295" s="27"/>
      <c r="Y295" s="27"/>
      <c r="Z295" s="27">
        <v>4</v>
      </c>
      <c r="AA295" s="27"/>
      <c r="AB295" s="27"/>
      <c r="AC295" s="27"/>
      <c r="AD295" s="27"/>
      <c r="AE295" s="27">
        <v>5</v>
      </c>
      <c r="AF295" s="27"/>
      <c r="AG295" s="27"/>
      <c r="AH295" s="27"/>
      <c r="AI295" s="27"/>
      <c r="AJ295" s="27"/>
      <c r="AK295" s="27">
        <v>6</v>
      </c>
      <c r="AL295" s="27"/>
      <c r="AM295" s="27"/>
      <c r="AN295" s="27"/>
      <c r="AO295" s="27"/>
      <c r="AP295" s="27"/>
      <c r="AQ295" s="27">
        <v>7</v>
      </c>
      <c r="AR295" s="27"/>
      <c r="AS295" s="27"/>
      <c r="AT295" s="27"/>
      <c r="AU295" s="27"/>
      <c r="AV295" s="27"/>
      <c r="AW295" s="26">
        <v>8</v>
      </c>
      <c r="AX295" s="26"/>
      <c r="AY295" s="26"/>
      <c r="AZ295" s="26"/>
      <c r="BA295" s="26"/>
      <c r="BB295" s="26"/>
      <c r="BC295" s="26"/>
      <c r="BD295" s="26"/>
      <c r="BE295" s="26">
        <v>9</v>
      </c>
      <c r="BF295" s="26"/>
      <c r="BG295" s="26"/>
      <c r="BH295" s="26"/>
      <c r="BI295" s="26"/>
      <c r="BJ295" s="26"/>
      <c r="BK295" s="26"/>
      <c r="BL295" s="26"/>
    </row>
    <row r="296" spans="1:79" s="1" customFormat="1" ht="18.75" hidden="1" customHeight="1" x14ac:dyDescent="0.2">
      <c r="A296" s="26" t="s">
        <v>64</v>
      </c>
      <c r="B296" s="26"/>
      <c r="C296" s="26"/>
      <c r="D296" s="26"/>
      <c r="E296" s="26"/>
      <c r="F296" s="26"/>
      <c r="G296" s="61" t="s">
        <v>57</v>
      </c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30" t="s">
        <v>80</v>
      </c>
      <c r="U296" s="30"/>
      <c r="V296" s="30"/>
      <c r="W296" s="30"/>
      <c r="X296" s="30"/>
      <c r="Y296" s="30"/>
      <c r="Z296" s="30" t="s">
        <v>81</v>
      </c>
      <c r="AA296" s="30"/>
      <c r="AB296" s="30"/>
      <c r="AC296" s="30"/>
      <c r="AD296" s="30"/>
      <c r="AE296" s="30" t="s">
        <v>82</v>
      </c>
      <c r="AF296" s="30"/>
      <c r="AG296" s="30"/>
      <c r="AH296" s="30"/>
      <c r="AI296" s="30"/>
      <c r="AJ296" s="30"/>
      <c r="AK296" s="30" t="s">
        <v>83</v>
      </c>
      <c r="AL296" s="30"/>
      <c r="AM296" s="30"/>
      <c r="AN296" s="30"/>
      <c r="AO296" s="30"/>
      <c r="AP296" s="30"/>
      <c r="AQ296" s="30" t="s">
        <v>84</v>
      </c>
      <c r="AR296" s="30"/>
      <c r="AS296" s="30"/>
      <c r="AT296" s="30"/>
      <c r="AU296" s="30"/>
      <c r="AV296" s="30"/>
      <c r="AW296" s="61" t="s">
        <v>87</v>
      </c>
      <c r="AX296" s="61"/>
      <c r="AY296" s="61"/>
      <c r="AZ296" s="61"/>
      <c r="BA296" s="61"/>
      <c r="BB296" s="61"/>
      <c r="BC296" s="61"/>
      <c r="BD296" s="61"/>
      <c r="BE296" s="61" t="s">
        <v>88</v>
      </c>
      <c r="BF296" s="61"/>
      <c r="BG296" s="61"/>
      <c r="BH296" s="61"/>
      <c r="BI296" s="61"/>
      <c r="BJ296" s="61"/>
      <c r="BK296" s="61"/>
      <c r="BL296" s="61"/>
      <c r="CA296" s="1" t="s">
        <v>54</v>
      </c>
    </row>
    <row r="297" spans="1:79" s="99" customFormat="1" ht="12.75" customHeight="1" x14ac:dyDescent="0.2">
      <c r="A297" s="110">
        <v>2111</v>
      </c>
      <c r="B297" s="110"/>
      <c r="C297" s="110"/>
      <c r="D297" s="110"/>
      <c r="E297" s="110"/>
      <c r="F297" s="110"/>
      <c r="G297" s="92" t="s">
        <v>176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17">
        <v>2356528</v>
      </c>
      <c r="U297" s="117"/>
      <c r="V297" s="117"/>
      <c r="W297" s="117"/>
      <c r="X297" s="117"/>
      <c r="Y297" s="117"/>
      <c r="Z297" s="117">
        <v>2350886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4"/>
      <c r="AX297" s="124"/>
      <c r="AY297" s="124"/>
      <c r="AZ297" s="124"/>
      <c r="BA297" s="124"/>
      <c r="BB297" s="124"/>
      <c r="BC297" s="124"/>
      <c r="BD297" s="124"/>
      <c r="BE297" s="124"/>
      <c r="BF297" s="124"/>
      <c r="BG297" s="124"/>
      <c r="BH297" s="124"/>
      <c r="BI297" s="124"/>
      <c r="BJ297" s="124"/>
      <c r="BK297" s="124"/>
      <c r="BL297" s="124"/>
      <c r="CA297" s="99" t="s">
        <v>55</v>
      </c>
    </row>
    <row r="298" spans="1:79" s="99" customFormat="1" ht="12.75" customHeight="1" x14ac:dyDescent="0.2">
      <c r="A298" s="110">
        <v>2120</v>
      </c>
      <c r="B298" s="110"/>
      <c r="C298" s="110"/>
      <c r="D298" s="110"/>
      <c r="E298" s="110"/>
      <c r="F298" s="110"/>
      <c r="G298" s="92" t="s">
        <v>177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533460</v>
      </c>
      <c r="U298" s="117"/>
      <c r="V298" s="117"/>
      <c r="W298" s="117"/>
      <c r="X298" s="117"/>
      <c r="Y298" s="117"/>
      <c r="Z298" s="117">
        <v>533436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4"/>
      <c r="AX298" s="124"/>
      <c r="AY298" s="124"/>
      <c r="AZ298" s="124"/>
      <c r="BA298" s="124"/>
      <c r="BB298" s="124"/>
      <c r="BC298" s="124"/>
      <c r="BD298" s="124"/>
      <c r="BE298" s="124"/>
      <c r="BF298" s="124"/>
      <c r="BG298" s="124"/>
      <c r="BH298" s="124"/>
      <c r="BI298" s="124"/>
      <c r="BJ298" s="124"/>
      <c r="BK298" s="124"/>
      <c r="BL298" s="124"/>
    </row>
    <row r="299" spans="1:79" s="99" customFormat="1" ht="25.5" customHeight="1" x14ac:dyDescent="0.2">
      <c r="A299" s="110">
        <v>2210</v>
      </c>
      <c r="B299" s="110"/>
      <c r="C299" s="110"/>
      <c r="D299" s="110"/>
      <c r="E299" s="110"/>
      <c r="F299" s="110"/>
      <c r="G299" s="92" t="s">
        <v>178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30092</v>
      </c>
      <c r="U299" s="117"/>
      <c r="V299" s="117"/>
      <c r="W299" s="117"/>
      <c r="X299" s="117"/>
      <c r="Y299" s="117"/>
      <c r="Z299" s="117">
        <v>22824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  <c r="BI299" s="124"/>
      <c r="BJ299" s="124"/>
      <c r="BK299" s="124"/>
      <c r="BL299" s="124"/>
    </row>
    <row r="300" spans="1:79" s="99" customFormat="1" ht="12.75" customHeight="1" x14ac:dyDescent="0.2">
      <c r="A300" s="110">
        <v>2240</v>
      </c>
      <c r="B300" s="110"/>
      <c r="C300" s="110"/>
      <c r="D300" s="110"/>
      <c r="E300" s="110"/>
      <c r="F300" s="110"/>
      <c r="G300" s="92" t="s">
        <v>179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100044</v>
      </c>
      <c r="U300" s="117"/>
      <c r="V300" s="117"/>
      <c r="W300" s="117"/>
      <c r="X300" s="117"/>
      <c r="Y300" s="117"/>
      <c r="Z300" s="117">
        <v>99920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  <c r="BI300" s="124"/>
      <c r="BJ300" s="124"/>
      <c r="BK300" s="124"/>
      <c r="BL300" s="124"/>
    </row>
    <row r="301" spans="1:79" s="99" customFormat="1" ht="12.75" customHeight="1" x14ac:dyDescent="0.2">
      <c r="A301" s="110">
        <v>2250</v>
      </c>
      <c r="B301" s="110"/>
      <c r="C301" s="110"/>
      <c r="D301" s="110"/>
      <c r="E301" s="110"/>
      <c r="F301" s="110"/>
      <c r="G301" s="92" t="s">
        <v>180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2995</v>
      </c>
      <c r="U301" s="117"/>
      <c r="V301" s="117"/>
      <c r="W301" s="117"/>
      <c r="X301" s="117"/>
      <c r="Y301" s="117"/>
      <c r="Z301" s="117">
        <v>2995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</row>
    <row r="302" spans="1:79" s="99" customFormat="1" ht="12.75" customHeight="1" x14ac:dyDescent="0.2">
      <c r="A302" s="110">
        <v>2271</v>
      </c>
      <c r="B302" s="110"/>
      <c r="C302" s="110"/>
      <c r="D302" s="110"/>
      <c r="E302" s="110"/>
      <c r="F302" s="110"/>
      <c r="G302" s="92" t="s">
        <v>181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57445</v>
      </c>
      <c r="U302" s="117"/>
      <c r="V302" s="117"/>
      <c r="W302" s="117"/>
      <c r="X302" s="117"/>
      <c r="Y302" s="117"/>
      <c r="Z302" s="117">
        <v>42610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25.5" customHeight="1" x14ac:dyDescent="0.2">
      <c r="A303" s="110">
        <v>2272</v>
      </c>
      <c r="B303" s="110"/>
      <c r="C303" s="110"/>
      <c r="D303" s="110"/>
      <c r="E303" s="110"/>
      <c r="F303" s="110"/>
      <c r="G303" s="92" t="s">
        <v>182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8629</v>
      </c>
      <c r="U303" s="117"/>
      <c r="V303" s="117"/>
      <c r="W303" s="117"/>
      <c r="X303" s="117"/>
      <c r="Y303" s="117"/>
      <c r="Z303" s="117">
        <v>8037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12.75" customHeight="1" x14ac:dyDescent="0.2">
      <c r="A304" s="110">
        <v>2273</v>
      </c>
      <c r="B304" s="110"/>
      <c r="C304" s="110"/>
      <c r="D304" s="110"/>
      <c r="E304" s="110"/>
      <c r="F304" s="110"/>
      <c r="G304" s="92" t="s">
        <v>183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30288</v>
      </c>
      <c r="U304" s="117"/>
      <c r="V304" s="117"/>
      <c r="W304" s="117"/>
      <c r="X304" s="117"/>
      <c r="Y304" s="117"/>
      <c r="Z304" s="117">
        <v>22758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99" customFormat="1" ht="25.5" customHeight="1" x14ac:dyDescent="0.2">
      <c r="A305" s="110">
        <v>2275</v>
      </c>
      <c r="B305" s="110"/>
      <c r="C305" s="110"/>
      <c r="D305" s="110"/>
      <c r="E305" s="110"/>
      <c r="F305" s="110"/>
      <c r="G305" s="92" t="s">
        <v>184</v>
      </c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4"/>
      <c r="T305" s="117">
        <v>1510</v>
      </c>
      <c r="U305" s="117"/>
      <c r="V305" s="117"/>
      <c r="W305" s="117"/>
      <c r="X305" s="117"/>
      <c r="Y305" s="117"/>
      <c r="Z305" s="117">
        <v>1509</v>
      </c>
      <c r="AA305" s="117"/>
      <c r="AB305" s="117"/>
      <c r="AC305" s="117"/>
      <c r="AD305" s="117"/>
      <c r="AE305" s="117">
        <v>0</v>
      </c>
      <c r="AF305" s="117"/>
      <c r="AG305" s="117"/>
      <c r="AH305" s="117"/>
      <c r="AI305" s="117"/>
      <c r="AJ305" s="117"/>
      <c r="AK305" s="117">
        <v>0</v>
      </c>
      <c r="AL305" s="117"/>
      <c r="AM305" s="117"/>
      <c r="AN305" s="117"/>
      <c r="AO305" s="117"/>
      <c r="AP305" s="117"/>
      <c r="AQ305" s="117">
        <v>0</v>
      </c>
      <c r="AR305" s="117"/>
      <c r="AS305" s="117"/>
      <c r="AT305" s="117"/>
      <c r="AU305" s="117"/>
      <c r="AV305" s="117"/>
      <c r="AW305" s="124"/>
      <c r="AX305" s="124"/>
      <c r="AY305" s="124"/>
      <c r="AZ305" s="124"/>
      <c r="BA305" s="124"/>
      <c r="BB305" s="124"/>
      <c r="BC305" s="124"/>
      <c r="BD305" s="124"/>
      <c r="BE305" s="124"/>
      <c r="BF305" s="124"/>
      <c r="BG305" s="124"/>
      <c r="BH305" s="124"/>
      <c r="BI305" s="124"/>
      <c r="BJ305" s="124"/>
      <c r="BK305" s="124"/>
      <c r="BL305" s="124"/>
    </row>
    <row r="306" spans="1:64" s="99" customFormat="1" ht="38.25" customHeight="1" x14ac:dyDescent="0.2">
      <c r="A306" s="110">
        <v>2282</v>
      </c>
      <c r="B306" s="110"/>
      <c r="C306" s="110"/>
      <c r="D306" s="110"/>
      <c r="E306" s="110"/>
      <c r="F306" s="110"/>
      <c r="G306" s="92" t="s">
        <v>185</v>
      </c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4"/>
      <c r="T306" s="117">
        <v>1061</v>
      </c>
      <c r="U306" s="117"/>
      <c r="V306" s="117"/>
      <c r="W306" s="117"/>
      <c r="X306" s="117"/>
      <c r="Y306" s="117"/>
      <c r="Z306" s="117">
        <v>0</v>
      </c>
      <c r="AA306" s="117"/>
      <c r="AB306" s="117"/>
      <c r="AC306" s="117"/>
      <c r="AD306" s="117"/>
      <c r="AE306" s="117">
        <v>0</v>
      </c>
      <c r="AF306" s="117"/>
      <c r="AG306" s="117"/>
      <c r="AH306" s="117"/>
      <c r="AI306" s="117"/>
      <c r="AJ306" s="117"/>
      <c r="AK306" s="117">
        <v>0</v>
      </c>
      <c r="AL306" s="117"/>
      <c r="AM306" s="117"/>
      <c r="AN306" s="117"/>
      <c r="AO306" s="117"/>
      <c r="AP306" s="117"/>
      <c r="AQ306" s="117">
        <v>0</v>
      </c>
      <c r="AR306" s="117"/>
      <c r="AS306" s="117"/>
      <c r="AT306" s="117"/>
      <c r="AU306" s="117"/>
      <c r="AV306" s="117"/>
      <c r="AW306" s="124"/>
      <c r="AX306" s="124"/>
      <c r="AY306" s="124"/>
      <c r="AZ306" s="124"/>
      <c r="BA306" s="124"/>
      <c r="BB306" s="124"/>
      <c r="BC306" s="124"/>
      <c r="BD306" s="124"/>
      <c r="BE306" s="124"/>
      <c r="BF306" s="124"/>
      <c r="BG306" s="124"/>
      <c r="BH306" s="124"/>
      <c r="BI306" s="124"/>
      <c r="BJ306" s="124"/>
      <c r="BK306" s="124"/>
      <c r="BL306" s="124"/>
    </row>
    <row r="307" spans="1:64" s="6" customFormat="1" ht="12.75" customHeight="1" x14ac:dyDescent="0.2">
      <c r="A307" s="85"/>
      <c r="B307" s="85"/>
      <c r="C307" s="85"/>
      <c r="D307" s="85"/>
      <c r="E307" s="85"/>
      <c r="F307" s="85"/>
      <c r="G307" s="100" t="s">
        <v>147</v>
      </c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2"/>
      <c r="T307" s="116">
        <v>3122052</v>
      </c>
      <c r="U307" s="116"/>
      <c r="V307" s="116"/>
      <c r="W307" s="116"/>
      <c r="X307" s="116"/>
      <c r="Y307" s="116"/>
      <c r="Z307" s="116">
        <v>3084975</v>
      </c>
      <c r="AA307" s="116"/>
      <c r="AB307" s="116"/>
      <c r="AC307" s="116"/>
      <c r="AD307" s="116"/>
      <c r="AE307" s="116">
        <v>0</v>
      </c>
      <c r="AF307" s="116"/>
      <c r="AG307" s="116"/>
      <c r="AH307" s="116"/>
      <c r="AI307" s="116"/>
      <c r="AJ307" s="116"/>
      <c r="AK307" s="116">
        <v>0</v>
      </c>
      <c r="AL307" s="116"/>
      <c r="AM307" s="116"/>
      <c r="AN307" s="116"/>
      <c r="AO307" s="116"/>
      <c r="AP307" s="116"/>
      <c r="AQ307" s="116">
        <v>0</v>
      </c>
      <c r="AR307" s="116"/>
      <c r="AS307" s="116"/>
      <c r="AT307" s="116"/>
      <c r="AU307" s="116"/>
      <c r="AV307" s="116"/>
      <c r="AW307" s="118"/>
      <c r="AX307" s="118"/>
      <c r="AY307" s="118"/>
      <c r="AZ307" s="118"/>
      <c r="BA307" s="118"/>
      <c r="BB307" s="118"/>
      <c r="BC307" s="118"/>
      <c r="BD307" s="118"/>
      <c r="BE307" s="118"/>
      <c r="BF307" s="118"/>
      <c r="BG307" s="118"/>
      <c r="BH307" s="118"/>
      <c r="BI307" s="118"/>
      <c r="BJ307" s="118"/>
      <c r="BK307" s="118"/>
      <c r="BL307" s="118"/>
    </row>
    <row r="309" spans="1:64" ht="14.25" customHeight="1" x14ac:dyDescent="0.2">
      <c r="A309" s="29" t="s">
        <v>275</v>
      </c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</row>
    <row r="310" spans="1:64" ht="15" customHeight="1" x14ac:dyDescent="0.2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  <c r="AF310" s="60"/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60"/>
      <c r="AT310" s="60"/>
      <c r="AU310" s="60"/>
      <c r="AV310" s="60"/>
      <c r="AW310" s="60"/>
      <c r="AX310" s="60"/>
      <c r="AY310" s="60"/>
      <c r="AZ310" s="60"/>
      <c r="BA310" s="60"/>
      <c r="BB310" s="60"/>
      <c r="BC310" s="60"/>
      <c r="BD310" s="60"/>
      <c r="BE310" s="60"/>
      <c r="BF310" s="60"/>
      <c r="BG310" s="60"/>
      <c r="BH310" s="60"/>
      <c r="BI310" s="60"/>
      <c r="BJ310" s="60"/>
      <c r="BK310" s="60"/>
      <c r="BL310" s="60"/>
    </row>
    <row r="311" spans="1:64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3" spans="1:64" ht="14.25" x14ac:dyDescent="0.2">
      <c r="A313" s="29" t="s">
        <v>290</v>
      </c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</row>
    <row r="314" spans="1:64" ht="14.25" x14ac:dyDescent="0.2">
      <c r="A314" s="29" t="s">
        <v>263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</row>
    <row r="315" spans="1:64" ht="15" customHeight="1" x14ac:dyDescent="0.2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60"/>
      <c r="AI315" s="60"/>
      <c r="AJ315" s="60"/>
      <c r="AK315" s="60"/>
      <c r="AL315" s="60"/>
      <c r="AM315" s="60"/>
      <c r="AN315" s="60"/>
      <c r="AO315" s="60"/>
      <c r="AP315" s="60"/>
      <c r="AQ315" s="60"/>
      <c r="AR315" s="60"/>
      <c r="AS315" s="60"/>
      <c r="AT315" s="60"/>
      <c r="AU315" s="60"/>
      <c r="AV315" s="60"/>
      <c r="AW315" s="60"/>
      <c r="AX315" s="60"/>
      <c r="AY315" s="60"/>
      <c r="AZ315" s="60"/>
      <c r="BA315" s="60"/>
      <c r="BB315" s="60"/>
      <c r="BC315" s="60"/>
      <c r="BD315" s="60"/>
      <c r="BE315" s="60"/>
      <c r="BF315" s="60"/>
      <c r="BG315" s="60"/>
      <c r="BH315" s="60"/>
      <c r="BI315" s="60"/>
      <c r="BJ315" s="60"/>
      <c r="BK315" s="60"/>
      <c r="BL315" s="60"/>
    </row>
    <row r="316" spans="1:64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9" spans="1:64" ht="18.95" customHeight="1" x14ac:dyDescent="0.2">
      <c r="A319" s="129" t="s">
        <v>248</v>
      </c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22"/>
      <c r="AC319" s="22"/>
      <c r="AD319" s="22"/>
      <c r="AE319" s="22"/>
      <c r="AF319" s="22"/>
      <c r="AG319" s="22"/>
      <c r="AH319" s="42"/>
      <c r="AI319" s="42"/>
      <c r="AJ319" s="42"/>
      <c r="AK319" s="42"/>
      <c r="AL319" s="42"/>
      <c r="AM319" s="42"/>
      <c r="AN319" s="42"/>
      <c r="AO319" s="42"/>
      <c r="AP319" s="42"/>
      <c r="AQ319" s="22"/>
      <c r="AR319" s="22"/>
      <c r="AS319" s="22"/>
      <c r="AT319" s="22"/>
      <c r="AU319" s="130" t="s">
        <v>250</v>
      </c>
      <c r="AV319" s="128"/>
      <c r="AW319" s="128"/>
      <c r="AX319" s="128"/>
      <c r="AY319" s="128"/>
      <c r="AZ319" s="128"/>
      <c r="BA319" s="128"/>
      <c r="BB319" s="128"/>
      <c r="BC319" s="128"/>
      <c r="BD319" s="128"/>
      <c r="BE319" s="128"/>
      <c r="BF319" s="128"/>
    </row>
    <row r="320" spans="1:64" ht="12.75" customHeight="1" x14ac:dyDescent="0.2">
      <c r="AB320" s="23"/>
      <c r="AC320" s="23"/>
      <c r="AD320" s="23"/>
      <c r="AE320" s="23"/>
      <c r="AF320" s="23"/>
      <c r="AG320" s="23"/>
      <c r="AH320" s="28" t="s">
        <v>1</v>
      </c>
      <c r="AI320" s="28"/>
      <c r="AJ320" s="28"/>
      <c r="AK320" s="28"/>
      <c r="AL320" s="28"/>
      <c r="AM320" s="28"/>
      <c r="AN320" s="28"/>
      <c r="AO320" s="28"/>
      <c r="AP320" s="28"/>
      <c r="AQ320" s="23"/>
      <c r="AR320" s="23"/>
      <c r="AS320" s="23"/>
      <c r="AT320" s="23"/>
      <c r="AU320" s="28" t="s">
        <v>160</v>
      </c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</row>
    <row r="321" spans="1:58" ht="15" x14ac:dyDescent="0.2">
      <c r="AB321" s="23"/>
      <c r="AC321" s="23"/>
      <c r="AD321" s="23"/>
      <c r="AE321" s="23"/>
      <c r="AF321" s="23"/>
      <c r="AG321" s="23"/>
      <c r="AH321" s="24"/>
      <c r="AI321" s="24"/>
      <c r="AJ321" s="24"/>
      <c r="AK321" s="24"/>
      <c r="AL321" s="24"/>
      <c r="AM321" s="24"/>
      <c r="AN321" s="24"/>
      <c r="AO321" s="24"/>
      <c r="AP321" s="24"/>
      <c r="AQ321" s="23"/>
      <c r="AR321" s="23"/>
      <c r="AS321" s="23"/>
      <c r="AT321" s="23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</row>
    <row r="322" spans="1:58" ht="18" customHeight="1" x14ac:dyDescent="0.2">
      <c r="A322" s="129" t="s">
        <v>249</v>
      </c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  <c r="AA322" s="126"/>
      <c r="AB322" s="23"/>
      <c r="AC322" s="23"/>
      <c r="AD322" s="23"/>
      <c r="AE322" s="23"/>
      <c r="AF322" s="23"/>
      <c r="AG322" s="23"/>
      <c r="AH322" s="43"/>
      <c r="AI322" s="43"/>
      <c r="AJ322" s="43"/>
      <c r="AK322" s="43"/>
      <c r="AL322" s="43"/>
      <c r="AM322" s="43"/>
      <c r="AN322" s="43"/>
      <c r="AO322" s="43"/>
      <c r="AP322" s="43"/>
      <c r="AQ322" s="23"/>
      <c r="AR322" s="23"/>
      <c r="AS322" s="23"/>
      <c r="AT322" s="23"/>
      <c r="AU322" s="131" t="s">
        <v>251</v>
      </c>
      <c r="AV322" s="128"/>
      <c r="AW322" s="128"/>
      <c r="AX322" s="128"/>
      <c r="AY322" s="128"/>
      <c r="AZ322" s="128"/>
      <c r="BA322" s="128"/>
      <c r="BB322" s="128"/>
      <c r="BC322" s="128"/>
      <c r="BD322" s="128"/>
      <c r="BE322" s="128"/>
      <c r="BF322" s="128"/>
    </row>
    <row r="323" spans="1:58" ht="12" customHeight="1" x14ac:dyDescent="0.2">
      <c r="AB323" s="23"/>
      <c r="AC323" s="23"/>
      <c r="AD323" s="23"/>
      <c r="AE323" s="23"/>
      <c r="AF323" s="23"/>
      <c r="AG323" s="23"/>
      <c r="AH323" s="28" t="s">
        <v>1</v>
      </c>
      <c r="AI323" s="28"/>
      <c r="AJ323" s="28"/>
      <c r="AK323" s="28"/>
      <c r="AL323" s="28"/>
      <c r="AM323" s="28"/>
      <c r="AN323" s="28"/>
      <c r="AO323" s="28"/>
      <c r="AP323" s="28"/>
      <c r="AQ323" s="23"/>
      <c r="AR323" s="23"/>
      <c r="AS323" s="23"/>
      <c r="AT323" s="23"/>
      <c r="AU323" s="28" t="s">
        <v>160</v>
      </c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</row>
  </sheetData>
  <mergeCells count="2432"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W307:BD307"/>
    <mergeCell ref="BE307:BL307"/>
    <mergeCell ref="AW305:BD305"/>
    <mergeCell ref="BE305:BL305"/>
    <mergeCell ref="A306:F306"/>
    <mergeCell ref="G306:S306"/>
    <mergeCell ref="T306:Y306"/>
    <mergeCell ref="Z306:AD306"/>
    <mergeCell ref="AE306:AJ306"/>
    <mergeCell ref="AK306:AP306"/>
    <mergeCell ref="AQ306:AV306"/>
    <mergeCell ref="AW306:BD306"/>
    <mergeCell ref="AQ304:AV304"/>
    <mergeCell ref="AW304:BD304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304:F304"/>
    <mergeCell ref="G304:S304"/>
    <mergeCell ref="T304:Y304"/>
    <mergeCell ref="Z304:AD304"/>
    <mergeCell ref="AE304:AJ304"/>
    <mergeCell ref="AK304:AP304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W303:BD303"/>
    <mergeCell ref="BE303:BL303"/>
    <mergeCell ref="AW301:BD301"/>
    <mergeCell ref="BE301:BL301"/>
    <mergeCell ref="A302:F302"/>
    <mergeCell ref="G302:S302"/>
    <mergeCell ref="T302:Y302"/>
    <mergeCell ref="Z302:AD302"/>
    <mergeCell ref="AE302:AJ302"/>
    <mergeCell ref="AK302:AP302"/>
    <mergeCell ref="AQ302:AV302"/>
    <mergeCell ref="AW302:BD302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K299:AP299"/>
    <mergeCell ref="AQ299:AV299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E298:AJ298"/>
    <mergeCell ref="AK298:AP298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J289:AN289"/>
    <mergeCell ref="AO289:AS289"/>
    <mergeCell ref="AT289:AW289"/>
    <mergeCell ref="AX289:BB289"/>
    <mergeCell ref="BC289:BG289"/>
    <mergeCell ref="BH289:BL289"/>
    <mergeCell ref="A289:F289"/>
    <mergeCell ref="G289:P289"/>
    <mergeCell ref="Q289:U289"/>
    <mergeCell ref="V289:Y289"/>
    <mergeCell ref="Z289:AD289"/>
    <mergeCell ref="AE289:AI289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5:AN285"/>
    <mergeCell ref="AO285:AS285"/>
    <mergeCell ref="AT285:AW285"/>
    <mergeCell ref="AX285:BB285"/>
    <mergeCell ref="BC285:BG285"/>
    <mergeCell ref="BH285:BL285"/>
    <mergeCell ref="A285:F285"/>
    <mergeCell ref="G285:P285"/>
    <mergeCell ref="Q285:U285"/>
    <mergeCell ref="V285:Y285"/>
    <mergeCell ref="Z285:AD285"/>
    <mergeCell ref="AE285:AI285"/>
    <mergeCell ref="AJ284:AN284"/>
    <mergeCell ref="AO284:AS284"/>
    <mergeCell ref="AT284:AW284"/>
    <mergeCell ref="AX284:BB284"/>
    <mergeCell ref="BC284:BG284"/>
    <mergeCell ref="BH284:BL284"/>
    <mergeCell ref="A284:F284"/>
    <mergeCell ref="G284:P284"/>
    <mergeCell ref="Q284:U284"/>
    <mergeCell ref="V284:Y284"/>
    <mergeCell ref="Z284:AD284"/>
    <mergeCell ref="AE284:AI284"/>
    <mergeCell ref="AJ283:AN283"/>
    <mergeCell ref="AO283:AS283"/>
    <mergeCell ref="AT283:AW283"/>
    <mergeCell ref="AX283:BB283"/>
    <mergeCell ref="BC283:BG283"/>
    <mergeCell ref="BH283:BL283"/>
    <mergeCell ref="A283:F283"/>
    <mergeCell ref="G283:P283"/>
    <mergeCell ref="Q283:U283"/>
    <mergeCell ref="V283:Y283"/>
    <mergeCell ref="Z283:AD283"/>
    <mergeCell ref="AE283:AI283"/>
    <mergeCell ref="AJ282:AN282"/>
    <mergeCell ref="AO282:AS282"/>
    <mergeCell ref="AT282:AW282"/>
    <mergeCell ref="AX282:BB282"/>
    <mergeCell ref="BC282:BG282"/>
    <mergeCell ref="BH282:BL282"/>
    <mergeCell ref="A282:F282"/>
    <mergeCell ref="G282:P282"/>
    <mergeCell ref="Q282:U282"/>
    <mergeCell ref="V282:Y282"/>
    <mergeCell ref="Z282:AD282"/>
    <mergeCell ref="AE282:AI282"/>
    <mergeCell ref="AJ281:AN281"/>
    <mergeCell ref="AO281:AS281"/>
    <mergeCell ref="AT281:AW281"/>
    <mergeCell ref="AX281:BB281"/>
    <mergeCell ref="BC281:BG281"/>
    <mergeCell ref="BH281:BL281"/>
    <mergeCell ref="AT280:AW280"/>
    <mergeCell ref="AX280:BB280"/>
    <mergeCell ref="BC280:BG280"/>
    <mergeCell ref="BH280:BL280"/>
    <mergeCell ref="A281:F281"/>
    <mergeCell ref="G281:P281"/>
    <mergeCell ref="Q281:U281"/>
    <mergeCell ref="V281:Y281"/>
    <mergeCell ref="Z281:AD281"/>
    <mergeCell ref="AE281:AI281"/>
    <mergeCell ref="A280:F280"/>
    <mergeCell ref="G280:P280"/>
    <mergeCell ref="Q280:U280"/>
    <mergeCell ref="V280:Y280"/>
    <mergeCell ref="Z280:AD280"/>
    <mergeCell ref="AE280:AI280"/>
    <mergeCell ref="AJ280:AN280"/>
    <mergeCell ref="AO280:AS280"/>
    <mergeCell ref="BB270:BF270"/>
    <mergeCell ref="BG270:BL270"/>
    <mergeCell ref="BB269:BF269"/>
    <mergeCell ref="BG269:BL269"/>
    <mergeCell ref="A270:F270"/>
    <mergeCell ref="G270:S270"/>
    <mergeCell ref="T270:Y270"/>
    <mergeCell ref="Z270:AD270"/>
    <mergeCell ref="AE270:AJ270"/>
    <mergeCell ref="AK270:AP270"/>
    <mergeCell ref="AQ270:AV270"/>
    <mergeCell ref="AW270:BA270"/>
    <mergeCell ref="BB268:BF268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5:BF265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4:BF264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3:BF263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2:BF262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T262:Y262"/>
    <mergeCell ref="Z262:AD262"/>
    <mergeCell ref="AE262:AJ262"/>
    <mergeCell ref="AK262:AP262"/>
    <mergeCell ref="AQ262:AV262"/>
    <mergeCell ref="AW262:BA262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A219:BC219"/>
    <mergeCell ref="BD219:BF219"/>
    <mergeCell ref="BG219:BI219"/>
    <mergeCell ref="BJ219:BL219"/>
    <mergeCell ref="AI219:AK219"/>
    <mergeCell ref="AL219:AN219"/>
    <mergeCell ref="AO219:AQ219"/>
    <mergeCell ref="AR219:AT219"/>
    <mergeCell ref="AU219:AW219"/>
    <mergeCell ref="AX219:AZ219"/>
    <mergeCell ref="BA218:BC218"/>
    <mergeCell ref="BD218:BF218"/>
    <mergeCell ref="BG218:BI218"/>
    <mergeCell ref="BJ218:BL218"/>
    <mergeCell ref="A219:C219"/>
    <mergeCell ref="D219:V219"/>
    <mergeCell ref="W219:Y219"/>
    <mergeCell ref="Z219:AB219"/>
    <mergeCell ref="AC219:AE219"/>
    <mergeCell ref="AF219:AH219"/>
    <mergeCell ref="AI218:AK218"/>
    <mergeCell ref="AL218:AN218"/>
    <mergeCell ref="AO218:AQ218"/>
    <mergeCell ref="AR218:AT218"/>
    <mergeCell ref="AU218:AW218"/>
    <mergeCell ref="AX218:AZ218"/>
    <mergeCell ref="BA217:BC217"/>
    <mergeCell ref="BD217:BF217"/>
    <mergeCell ref="BG217:BI217"/>
    <mergeCell ref="BJ217:BL217"/>
    <mergeCell ref="A218:C218"/>
    <mergeCell ref="D218:V218"/>
    <mergeCell ref="W218:Y218"/>
    <mergeCell ref="Z218:AB218"/>
    <mergeCell ref="AC218:AE218"/>
    <mergeCell ref="AF218:AH218"/>
    <mergeCell ref="AI217:AK217"/>
    <mergeCell ref="AL217:AN217"/>
    <mergeCell ref="AO217:AQ217"/>
    <mergeCell ref="AR217:AT217"/>
    <mergeCell ref="AU217:AW217"/>
    <mergeCell ref="AX217:AZ217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A216:C216"/>
    <mergeCell ref="D216:V216"/>
    <mergeCell ref="W216:Y216"/>
    <mergeCell ref="Z216:AB216"/>
    <mergeCell ref="AC216:AE216"/>
    <mergeCell ref="AF216:AH216"/>
    <mergeCell ref="AU215:AW215"/>
    <mergeCell ref="AX215:AZ215"/>
    <mergeCell ref="BA215:BC215"/>
    <mergeCell ref="BD215:BF215"/>
    <mergeCell ref="BG215:BI215"/>
    <mergeCell ref="BJ215:BL215"/>
    <mergeCell ref="AC215:AE215"/>
    <mergeCell ref="AF215:AH215"/>
    <mergeCell ref="AI215:AK215"/>
    <mergeCell ref="AL215:AN215"/>
    <mergeCell ref="AO215:AQ215"/>
    <mergeCell ref="AR215:AT215"/>
    <mergeCell ref="AT205:AX205"/>
    <mergeCell ref="AY205:BC205"/>
    <mergeCell ref="BD205:BH205"/>
    <mergeCell ref="BI205:BM205"/>
    <mergeCell ref="BN205:BR205"/>
    <mergeCell ref="A205:T205"/>
    <mergeCell ref="U205:Y205"/>
    <mergeCell ref="Z205:AD205"/>
    <mergeCell ref="AE205:AI205"/>
    <mergeCell ref="AJ205:AN205"/>
    <mergeCell ref="AO205:AS205"/>
    <mergeCell ref="AO204:AS204"/>
    <mergeCell ref="AT204:AX204"/>
    <mergeCell ref="AY204:BC204"/>
    <mergeCell ref="BD204:BH204"/>
    <mergeCell ref="BI204:BM204"/>
    <mergeCell ref="BN204:BR204"/>
    <mergeCell ref="AT203:AX203"/>
    <mergeCell ref="AY203:BC203"/>
    <mergeCell ref="BD203:BH203"/>
    <mergeCell ref="BI203:BM203"/>
    <mergeCell ref="BN203:BR203"/>
    <mergeCell ref="A204:T204"/>
    <mergeCell ref="U204:Y204"/>
    <mergeCell ref="Z204:AD204"/>
    <mergeCell ref="AE204:AI204"/>
    <mergeCell ref="AJ204:AN204"/>
    <mergeCell ref="A203:T203"/>
    <mergeCell ref="U203:Y203"/>
    <mergeCell ref="Z203:AD203"/>
    <mergeCell ref="AE203:AI203"/>
    <mergeCell ref="AJ203:AN203"/>
    <mergeCell ref="AO203:AS203"/>
    <mergeCell ref="AO202:AS202"/>
    <mergeCell ref="AT202:AX202"/>
    <mergeCell ref="AY202:BC202"/>
    <mergeCell ref="BD202:BH202"/>
    <mergeCell ref="BI202:BM202"/>
    <mergeCell ref="BN202:BR202"/>
    <mergeCell ref="AT201:AX201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Y200:BC200"/>
    <mergeCell ref="BD200:BH200"/>
    <mergeCell ref="BI200:BM200"/>
    <mergeCell ref="BN200:BR200"/>
    <mergeCell ref="A201:T201"/>
    <mergeCell ref="U201:Y201"/>
    <mergeCell ref="Z201:AD201"/>
    <mergeCell ref="AE201:AI201"/>
    <mergeCell ref="AJ201:AN201"/>
    <mergeCell ref="AO201:AS201"/>
    <mergeCell ref="BD199:BH199"/>
    <mergeCell ref="BI199:BM199"/>
    <mergeCell ref="BN199:BR199"/>
    <mergeCell ref="A200:T200"/>
    <mergeCell ref="U200:Y200"/>
    <mergeCell ref="Z200:AD200"/>
    <mergeCell ref="AE200:AI200"/>
    <mergeCell ref="AJ200:AN200"/>
    <mergeCell ref="AO200:AS200"/>
    <mergeCell ref="AT200:AX200"/>
    <mergeCell ref="BI198:BM198"/>
    <mergeCell ref="BN198:BR198"/>
    <mergeCell ref="A199:T199"/>
    <mergeCell ref="U199:Y199"/>
    <mergeCell ref="Z199:AD199"/>
    <mergeCell ref="AE199:AI199"/>
    <mergeCell ref="AJ199:AN199"/>
    <mergeCell ref="AO199:AS199"/>
    <mergeCell ref="AT199:AX199"/>
    <mergeCell ref="AY199:BC199"/>
    <mergeCell ref="BN197:BR197"/>
    <mergeCell ref="A198:T198"/>
    <mergeCell ref="U198:Y198"/>
    <mergeCell ref="Z198:AD198"/>
    <mergeCell ref="AE198:AI198"/>
    <mergeCell ref="AJ198:AN198"/>
    <mergeCell ref="AO198:AS198"/>
    <mergeCell ref="AT198:AX198"/>
    <mergeCell ref="AY198:BC198"/>
    <mergeCell ref="BD198:BH198"/>
    <mergeCell ref="A197:T197"/>
    <mergeCell ref="U197:Y197"/>
    <mergeCell ref="Z197:AD197"/>
    <mergeCell ref="AE197:AI197"/>
    <mergeCell ref="AJ197:AN197"/>
    <mergeCell ref="AO197:AS197"/>
    <mergeCell ref="AP188:AT188"/>
    <mergeCell ref="AU188:AY188"/>
    <mergeCell ref="AZ188:BD188"/>
    <mergeCell ref="BE188:BI188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BT155:BX155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2:AA322"/>
    <mergeCell ref="AH322:AP322"/>
    <mergeCell ref="AU322:BF322"/>
    <mergeCell ref="AH323:AP323"/>
    <mergeCell ref="AU323:BF323"/>
    <mergeCell ref="A31:D31"/>
    <mergeCell ref="E31:T31"/>
    <mergeCell ref="U31:Y31"/>
    <mergeCell ref="Z31:AD31"/>
    <mergeCell ref="AE31:AH31"/>
    <mergeCell ref="A315:BL315"/>
    <mergeCell ref="A319:AA319"/>
    <mergeCell ref="AH319:AP319"/>
    <mergeCell ref="AU319:BF319"/>
    <mergeCell ref="AH320:AP320"/>
    <mergeCell ref="AU320:BF320"/>
    <mergeCell ref="AW297:BD297"/>
    <mergeCell ref="BE297:BL297"/>
    <mergeCell ref="A309:BL309"/>
    <mergeCell ref="A310:BL310"/>
    <mergeCell ref="A313:BL313"/>
    <mergeCell ref="A314:BL314"/>
    <mergeCell ref="A298:F298"/>
    <mergeCell ref="G298:S298"/>
    <mergeCell ref="T298:Y298"/>
    <mergeCell ref="Z298:AD298"/>
    <mergeCell ref="AQ296:AV296"/>
    <mergeCell ref="AW296:BD296"/>
    <mergeCell ref="BE296:BL296"/>
    <mergeCell ref="A297:F297"/>
    <mergeCell ref="G297:S297"/>
    <mergeCell ref="T297:Y297"/>
    <mergeCell ref="Z297:AD297"/>
    <mergeCell ref="AE297:AJ297"/>
    <mergeCell ref="AK297:AP297"/>
    <mergeCell ref="AQ297:AV297"/>
    <mergeCell ref="A296:F296"/>
    <mergeCell ref="G296:S296"/>
    <mergeCell ref="T296:Y296"/>
    <mergeCell ref="Z296:AD296"/>
    <mergeCell ref="AE296:AJ296"/>
    <mergeCell ref="AK296:AP296"/>
    <mergeCell ref="BE293:BL294"/>
    <mergeCell ref="A295:F295"/>
    <mergeCell ref="G295:S295"/>
    <mergeCell ref="T295:Y295"/>
    <mergeCell ref="Z295:AD295"/>
    <mergeCell ref="AE295:AJ295"/>
    <mergeCell ref="AK295:AP295"/>
    <mergeCell ref="AQ295:AV295"/>
    <mergeCell ref="AW295:BD295"/>
    <mergeCell ref="BE295:BL295"/>
    <mergeCell ref="A291:BL291"/>
    <mergeCell ref="A292:BL292"/>
    <mergeCell ref="A293:F294"/>
    <mergeCell ref="G293:S294"/>
    <mergeCell ref="T293:Y294"/>
    <mergeCell ref="Z293:AD294"/>
    <mergeCell ref="AE293:AJ294"/>
    <mergeCell ref="AK293:AP294"/>
    <mergeCell ref="AQ293:AV294"/>
    <mergeCell ref="AW293:BD294"/>
    <mergeCell ref="AJ279:AN279"/>
    <mergeCell ref="AO279:AS279"/>
    <mergeCell ref="AT279:AW279"/>
    <mergeCell ref="AX279:BB279"/>
    <mergeCell ref="BC279:BG279"/>
    <mergeCell ref="BH279:BL279"/>
    <mergeCell ref="A279:F279"/>
    <mergeCell ref="G279:P279"/>
    <mergeCell ref="Q279:U279"/>
    <mergeCell ref="V279:Y279"/>
    <mergeCell ref="Z279:AD279"/>
    <mergeCell ref="AE279:AI279"/>
    <mergeCell ref="AJ278:AN278"/>
    <mergeCell ref="AO278:AS278"/>
    <mergeCell ref="AT278:AW278"/>
    <mergeCell ref="AX278:BB278"/>
    <mergeCell ref="BC278:BG278"/>
    <mergeCell ref="BH278:BL278"/>
    <mergeCell ref="A278:F278"/>
    <mergeCell ref="G278:P278"/>
    <mergeCell ref="Q278:U278"/>
    <mergeCell ref="V278:Y278"/>
    <mergeCell ref="Z278:AD278"/>
    <mergeCell ref="AE278:AI278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T275:AW276"/>
    <mergeCell ref="AX275:BG275"/>
    <mergeCell ref="BH275:BL276"/>
    <mergeCell ref="Z276:AD276"/>
    <mergeCell ref="AE276:AI276"/>
    <mergeCell ref="AX276:BB276"/>
    <mergeCell ref="BC276:BG276"/>
    <mergeCell ref="A273:BL273"/>
    <mergeCell ref="A274:F276"/>
    <mergeCell ref="G274:P276"/>
    <mergeCell ref="Q274:AN274"/>
    <mergeCell ref="AO274:BL274"/>
    <mergeCell ref="Q275:U276"/>
    <mergeCell ref="V275:Y276"/>
    <mergeCell ref="Z275:AI275"/>
    <mergeCell ref="AJ275:AN276"/>
    <mergeCell ref="AO275:AS276"/>
    <mergeCell ref="AK260:AP260"/>
    <mergeCell ref="AQ260:AV260"/>
    <mergeCell ref="AW260:BA260"/>
    <mergeCell ref="BB260:BF260"/>
    <mergeCell ref="BG260:BL260"/>
    <mergeCell ref="A272:BL272"/>
    <mergeCell ref="BB261:BF261"/>
    <mergeCell ref="BG261:BL261"/>
    <mergeCell ref="A262:F262"/>
    <mergeCell ref="G262:S262"/>
    <mergeCell ref="AK259:AP259"/>
    <mergeCell ref="AQ259:AV259"/>
    <mergeCell ref="AW259:BA259"/>
    <mergeCell ref="BB259:BF259"/>
    <mergeCell ref="BG259:BL259"/>
    <mergeCell ref="A260:F260"/>
    <mergeCell ref="G260:S260"/>
    <mergeCell ref="T260:Y260"/>
    <mergeCell ref="Z260:AD260"/>
    <mergeCell ref="AE260:AJ260"/>
    <mergeCell ref="AK258:AP258"/>
    <mergeCell ref="AQ258:AV258"/>
    <mergeCell ref="AW258:BA258"/>
    <mergeCell ref="BB258:BF258"/>
    <mergeCell ref="BG258:BL258"/>
    <mergeCell ref="A259:F259"/>
    <mergeCell ref="G259:S259"/>
    <mergeCell ref="T259:Y259"/>
    <mergeCell ref="Z259:AD259"/>
    <mergeCell ref="AE259:AJ259"/>
    <mergeCell ref="AQ256:AV257"/>
    <mergeCell ref="AW256:BF256"/>
    <mergeCell ref="BG256:BL257"/>
    <mergeCell ref="AW257:BA257"/>
    <mergeCell ref="BB257:BF257"/>
    <mergeCell ref="A258:F258"/>
    <mergeCell ref="G258:S258"/>
    <mergeCell ref="T258:Y258"/>
    <mergeCell ref="Z258:AD258"/>
    <mergeCell ref="AE258:AJ258"/>
    <mergeCell ref="A256:F257"/>
    <mergeCell ref="G256:S257"/>
    <mergeCell ref="T256:Y257"/>
    <mergeCell ref="Z256:AD257"/>
    <mergeCell ref="AE256:AJ257"/>
    <mergeCell ref="AK256:AP257"/>
    <mergeCell ref="BP246:BS246"/>
    <mergeCell ref="A249:BL249"/>
    <mergeCell ref="A250:BL250"/>
    <mergeCell ref="A253:BL253"/>
    <mergeCell ref="A254:BL254"/>
    <mergeCell ref="A255:BL255"/>
    <mergeCell ref="AO246:AR246"/>
    <mergeCell ref="AS246:AW246"/>
    <mergeCell ref="AX246:BA246"/>
    <mergeCell ref="BB246:BF246"/>
    <mergeCell ref="BG246:BJ246"/>
    <mergeCell ref="BK246:BO246"/>
    <mergeCell ref="BB245:BF245"/>
    <mergeCell ref="BG245:BJ245"/>
    <mergeCell ref="BK245:BO245"/>
    <mergeCell ref="BP245:BS245"/>
    <mergeCell ref="A246:M246"/>
    <mergeCell ref="N246:U246"/>
    <mergeCell ref="V246:Z246"/>
    <mergeCell ref="AA246:AE246"/>
    <mergeCell ref="AF246:AI246"/>
    <mergeCell ref="AJ246:AN246"/>
    <mergeCell ref="BP244:BS244"/>
    <mergeCell ref="A245:M245"/>
    <mergeCell ref="N245:U245"/>
    <mergeCell ref="V245:Z245"/>
    <mergeCell ref="AA245:AE245"/>
    <mergeCell ref="AF245:AI245"/>
    <mergeCell ref="AJ245:AN245"/>
    <mergeCell ref="AO245:AR245"/>
    <mergeCell ref="AS245:AW245"/>
    <mergeCell ref="AX245:BA245"/>
    <mergeCell ref="AO244:AR244"/>
    <mergeCell ref="AS244:AW244"/>
    <mergeCell ref="AX244:BA244"/>
    <mergeCell ref="BB244:BF244"/>
    <mergeCell ref="BG244:BJ244"/>
    <mergeCell ref="BK244:BO244"/>
    <mergeCell ref="BB243:BF243"/>
    <mergeCell ref="BG243:BJ243"/>
    <mergeCell ref="BK243:BO243"/>
    <mergeCell ref="BP243:BS243"/>
    <mergeCell ref="A244:M244"/>
    <mergeCell ref="N244:U244"/>
    <mergeCell ref="V244:Z244"/>
    <mergeCell ref="AA244:AE244"/>
    <mergeCell ref="AF244:AI244"/>
    <mergeCell ref="AJ244:AN244"/>
    <mergeCell ref="AA243:AE243"/>
    <mergeCell ref="AF243:AI243"/>
    <mergeCell ref="AJ243:AN243"/>
    <mergeCell ref="AO243:AR243"/>
    <mergeCell ref="AS243:AW243"/>
    <mergeCell ref="AX243:BA243"/>
    <mergeCell ref="A240:BL240"/>
    <mergeCell ref="A241:BM241"/>
    <mergeCell ref="A242:M243"/>
    <mergeCell ref="N242:U243"/>
    <mergeCell ref="V242:Z243"/>
    <mergeCell ref="AA242:AI242"/>
    <mergeCell ref="AJ242:AR242"/>
    <mergeCell ref="AS242:BA242"/>
    <mergeCell ref="BB242:BJ242"/>
    <mergeCell ref="BK242:BS242"/>
    <mergeCell ref="AZ236:BD236"/>
    <mergeCell ref="A237:F237"/>
    <mergeCell ref="G237:S237"/>
    <mergeCell ref="T237:Z237"/>
    <mergeCell ref="AA237:AE237"/>
    <mergeCell ref="AF237:AJ237"/>
    <mergeCell ref="AK237:AO237"/>
    <mergeCell ref="AP237:AT237"/>
    <mergeCell ref="AU237:AY237"/>
    <mergeCell ref="AZ237:BD237"/>
    <mergeCell ref="AU235:AY235"/>
    <mergeCell ref="AZ235:BD235"/>
    <mergeCell ref="A236:F236"/>
    <mergeCell ref="G236:S236"/>
    <mergeCell ref="T236:Z236"/>
    <mergeCell ref="AA236:AE236"/>
    <mergeCell ref="AF236:AJ236"/>
    <mergeCell ref="AK236:AO236"/>
    <mergeCell ref="AP236:AT236"/>
    <mergeCell ref="AU236:AY236"/>
    <mergeCell ref="AP234:AT234"/>
    <mergeCell ref="AU234:AY234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231:BL231"/>
    <mergeCell ref="A232:BD232"/>
    <mergeCell ref="A233:F234"/>
    <mergeCell ref="G233:S234"/>
    <mergeCell ref="T233:Z234"/>
    <mergeCell ref="AA233:AO233"/>
    <mergeCell ref="AP233:BD233"/>
    <mergeCell ref="AA234:AE234"/>
    <mergeCell ref="AF234:AJ234"/>
    <mergeCell ref="AK234:AO234"/>
    <mergeCell ref="AP229:AT229"/>
    <mergeCell ref="AU229:AY229"/>
    <mergeCell ref="AZ229:BD229"/>
    <mergeCell ref="BE229:BI229"/>
    <mergeCell ref="BJ229:BN229"/>
    <mergeCell ref="BO229:BS229"/>
    <mergeCell ref="A229:F229"/>
    <mergeCell ref="G229:S229"/>
    <mergeCell ref="T229:Z229"/>
    <mergeCell ref="AA229:AE229"/>
    <mergeCell ref="AF229:AJ229"/>
    <mergeCell ref="AK229:AO229"/>
    <mergeCell ref="AP228:AT228"/>
    <mergeCell ref="AU228:AY228"/>
    <mergeCell ref="AZ228:BD228"/>
    <mergeCell ref="BE228:BI228"/>
    <mergeCell ref="BJ228:BN228"/>
    <mergeCell ref="BO228:BS228"/>
    <mergeCell ref="A228:F228"/>
    <mergeCell ref="G228:S228"/>
    <mergeCell ref="T228:Z228"/>
    <mergeCell ref="AA228:AE228"/>
    <mergeCell ref="AF228:AJ228"/>
    <mergeCell ref="AK228:AO228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P226:AT226"/>
    <mergeCell ref="AU226:AY226"/>
    <mergeCell ref="AZ226:BD226"/>
    <mergeCell ref="BE226:BI226"/>
    <mergeCell ref="BJ226:BN226"/>
    <mergeCell ref="BO226:BS226"/>
    <mergeCell ref="A224:BS224"/>
    <mergeCell ref="A225:F226"/>
    <mergeCell ref="G225:S226"/>
    <mergeCell ref="T225:Z226"/>
    <mergeCell ref="AA225:AO225"/>
    <mergeCell ref="AP225:BD225"/>
    <mergeCell ref="BE225:BS225"/>
    <mergeCell ref="AA226:AE226"/>
    <mergeCell ref="AF226:AJ226"/>
    <mergeCell ref="AK226:AO226"/>
    <mergeCell ref="BA214:BC214"/>
    <mergeCell ref="BD214:BF214"/>
    <mergeCell ref="BG214:BI214"/>
    <mergeCell ref="BJ214:BL214"/>
    <mergeCell ref="A222:BL222"/>
    <mergeCell ref="A223:BS223"/>
    <mergeCell ref="A215:C215"/>
    <mergeCell ref="D215:V215"/>
    <mergeCell ref="W215:Y215"/>
    <mergeCell ref="Z215:AB215"/>
    <mergeCell ref="AI214:AK214"/>
    <mergeCell ref="AL214:AN214"/>
    <mergeCell ref="AO214:AQ214"/>
    <mergeCell ref="AR214:AT214"/>
    <mergeCell ref="AU214:AW214"/>
    <mergeCell ref="AX214:AZ214"/>
    <mergeCell ref="BA213:BC213"/>
    <mergeCell ref="BD213:BF213"/>
    <mergeCell ref="BG213:BI213"/>
    <mergeCell ref="BJ213:BL213"/>
    <mergeCell ref="A214:C214"/>
    <mergeCell ref="D214:V214"/>
    <mergeCell ref="W214:Y214"/>
    <mergeCell ref="Z214:AB214"/>
    <mergeCell ref="AC214:AE214"/>
    <mergeCell ref="AF214:AH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A212:C212"/>
    <mergeCell ref="D212:V212"/>
    <mergeCell ref="W212:Y212"/>
    <mergeCell ref="Z212:AB212"/>
    <mergeCell ref="AC212:AE212"/>
    <mergeCell ref="AF212:AH212"/>
    <mergeCell ref="BJ210:BL211"/>
    <mergeCell ref="W211:Y211"/>
    <mergeCell ref="Z211:AB211"/>
    <mergeCell ref="AC211:AE211"/>
    <mergeCell ref="AF211:AH211"/>
    <mergeCell ref="AI211:AK211"/>
    <mergeCell ref="AL211:AN211"/>
    <mergeCell ref="AO211:AQ211"/>
    <mergeCell ref="AR211:AT211"/>
    <mergeCell ref="BG209:BL209"/>
    <mergeCell ref="W210:AB210"/>
    <mergeCell ref="AC210:AH210"/>
    <mergeCell ref="AI210:AN210"/>
    <mergeCell ref="AO210:AT210"/>
    <mergeCell ref="AU210:AW211"/>
    <mergeCell ref="AX210:AZ211"/>
    <mergeCell ref="BA210:BC211"/>
    <mergeCell ref="BD210:BF211"/>
    <mergeCell ref="BG210:BI211"/>
    <mergeCell ref="A209:C211"/>
    <mergeCell ref="D209:V211"/>
    <mergeCell ref="W209:AH209"/>
    <mergeCell ref="AI209:AT209"/>
    <mergeCell ref="AU209:AZ209"/>
    <mergeCell ref="BA209:BF209"/>
    <mergeCell ref="AT196:AX196"/>
    <mergeCell ref="AY196:BC196"/>
    <mergeCell ref="BD196:BH196"/>
    <mergeCell ref="BI196:BM196"/>
    <mergeCell ref="BN196:BR196"/>
    <mergeCell ref="A208:BL208"/>
    <mergeCell ref="AT197:AX197"/>
    <mergeCell ref="AY197:BC197"/>
    <mergeCell ref="BD197:BH197"/>
    <mergeCell ref="BI197:BM197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192:T193"/>
    <mergeCell ref="U192:AD192"/>
    <mergeCell ref="AE192:AN192"/>
    <mergeCell ref="AO192:AX192"/>
    <mergeCell ref="AY192:BH192"/>
    <mergeCell ref="BI192:BR192"/>
    <mergeCell ref="U193:Y193"/>
    <mergeCell ref="Z193:AD193"/>
    <mergeCell ref="AE193:AI193"/>
    <mergeCell ref="AJ193:AN193"/>
    <mergeCell ref="AP162:AT162"/>
    <mergeCell ref="AU162:AY162"/>
    <mergeCell ref="AZ162:BD162"/>
    <mergeCell ref="BE162:BI162"/>
    <mergeCell ref="A190:BL190"/>
    <mergeCell ref="A191:BR191"/>
    <mergeCell ref="AP163:AT163"/>
    <mergeCell ref="AU163:AY163"/>
    <mergeCell ref="AZ163:BD163"/>
    <mergeCell ref="BE163:BI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BT129:BX129"/>
    <mergeCell ref="A157:BL157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214 A119">
    <cfRule type="cellIs" dxfId="114" priority="119" stopIfTrue="1" operator="equal">
      <formula>A109</formula>
    </cfRule>
  </conditionalFormatting>
  <conditionalFormatting sqref="A129:C129 A162:C162">
    <cfRule type="cellIs" dxfId="113" priority="120" stopIfTrue="1" operator="equal">
      <formula>A128</formula>
    </cfRule>
    <cfRule type="cellIs" dxfId="112" priority="121" stopIfTrue="1" operator="equal">
      <formula>0</formula>
    </cfRule>
  </conditionalFormatting>
  <conditionalFormatting sqref="A111">
    <cfRule type="cellIs" dxfId="111" priority="118" stopIfTrue="1" operator="equal">
      <formula>A110</formula>
    </cfRule>
  </conditionalFormatting>
  <conditionalFormatting sqref="A121">
    <cfRule type="cellIs" dxfId="110" priority="123" stopIfTrue="1" operator="equal">
      <formula>A119</formula>
    </cfRule>
  </conditionalFormatting>
  <conditionalFormatting sqref="A120">
    <cfRule type="cellIs" dxfId="109" priority="116" stopIfTrue="1" operator="equal">
      <formula>A119</formula>
    </cfRule>
  </conditionalFormatting>
  <conditionalFormatting sqref="A215">
    <cfRule type="cellIs" dxfId="108" priority="6" stopIfTrue="1" operator="equal">
      <formula>A214</formula>
    </cfRule>
  </conditionalFormatting>
  <conditionalFormatting sqref="A130:C130">
    <cfRule type="cellIs" dxfId="107" priority="113" stopIfTrue="1" operator="equal">
      <formula>A129</formula>
    </cfRule>
    <cfRule type="cellIs" dxfId="106" priority="114" stopIfTrue="1" operator="equal">
      <formula>0</formula>
    </cfRule>
  </conditionalFormatting>
  <conditionalFormatting sqref="A131:C131">
    <cfRule type="cellIs" dxfId="105" priority="111" stopIfTrue="1" operator="equal">
      <formula>A130</formula>
    </cfRule>
    <cfRule type="cellIs" dxfId="104" priority="112" stopIfTrue="1" operator="equal">
      <formula>0</formula>
    </cfRule>
  </conditionalFormatting>
  <conditionalFormatting sqref="A132:C132">
    <cfRule type="cellIs" dxfId="103" priority="109" stopIfTrue="1" operator="equal">
      <formula>A131</formula>
    </cfRule>
    <cfRule type="cellIs" dxfId="102" priority="110" stopIfTrue="1" operator="equal">
      <formula>0</formula>
    </cfRule>
  </conditionalFormatting>
  <conditionalFormatting sqref="A133:C133">
    <cfRule type="cellIs" dxfId="101" priority="107" stopIfTrue="1" operator="equal">
      <formula>A132</formula>
    </cfRule>
    <cfRule type="cellIs" dxfId="100" priority="108" stopIfTrue="1" operator="equal">
      <formula>0</formula>
    </cfRule>
  </conditionalFormatting>
  <conditionalFormatting sqref="A134:C134">
    <cfRule type="cellIs" dxfId="99" priority="105" stopIfTrue="1" operator="equal">
      <formula>A133</formula>
    </cfRule>
    <cfRule type="cellIs" dxfId="98" priority="106" stopIfTrue="1" operator="equal">
      <formula>0</formula>
    </cfRule>
  </conditionalFormatting>
  <conditionalFormatting sqref="A135:C135">
    <cfRule type="cellIs" dxfId="97" priority="103" stopIfTrue="1" operator="equal">
      <formula>A134</formula>
    </cfRule>
    <cfRule type="cellIs" dxfId="96" priority="104" stopIfTrue="1" operator="equal">
      <formula>0</formula>
    </cfRule>
  </conditionalFormatting>
  <conditionalFormatting sqref="A136:C136">
    <cfRule type="cellIs" dxfId="95" priority="101" stopIfTrue="1" operator="equal">
      <formula>A135</formula>
    </cfRule>
    <cfRule type="cellIs" dxfId="94" priority="102" stopIfTrue="1" operator="equal">
      <formula>0</formula>
    </cfRule>
  </conditionalFormatting>
  <conditionalFormatting sqref="A137:C137">
    <cfRule type="cellIs" dxfId="93" priority="99" stopIfTrue="1" operator="equal">
      <formula>A136</formula>
    </cfRule>
    <cfRule type="cellIs" dxfId="92" priority="100" stopIfTrue="1" operator="equal">
      <formula>0</formula>
    </cfRule>
  </conditionalFormatting>
  <conditionalFormatting sqref="A138:C138">
    <cfRule type="cellIs" dxfId="91" priority="97" stopIfTrue="1" operator="equal">
      <formula>A137</formula>
    </cfRule>
    <cfRule type="cellIs" dxfId="90" priority="98" stopIfTrue="1" operator="equal">
      <formula>0</formula>
    </cfRule>
  </conditionalFormatting>
  <conditionalFormatting sqref="A139:C139">
    <cfRule type="cellIs" dxfId="89" priority="95" stopIfTrue="1" operator="equal">
      <formula>A138</formula>
    </cfRule>
    <cfRule type="cellIs" dxfId="88" priority="96" stopIfTrue="1" operator="equal">
      <formula>0</formula>
    </cfRule>
  </conditionalFormatting>
  <conditionalFormatting sqref="A140:C140">
    <cfRule type="cellIs" dxfId="87" priority="93" stopIfTrue="1" operator="equal">
      <formula>A139</formula>
    </cfRule>
    <cfRule type="cellIs" dxfId="86" priority="94" stopIfTrue="1" operator="equal">
      <formula>0</formula>
    </cfRule>
  </conditionalFormatting>
  <conditionalFormatting sqref="A141:C141">
    <cfRule type="cellIs" dxfId="85" priority="91" stopIfTrue="1" operator="equal">
      <formula>A140</formula>
    </cfRule>
    <cfRule type="cellIs" dxfId="84" priority="92" stopIfTrue="1" operator="equal">
      <formula>0</formula>
    </cfRule>
  </conditionalFormatting>
  <conditionalFormatting sqref="A142:C142">
    <cfRule type="cellIs" dxfId="83" priority="89" stopIfTrue="1" operator="equal">
      <formula>A141</formula>
    </cfRule>
    <cfRule type="cellIs" dxfId="82" priority="90" stopIfTrue="1" operator="equal">
      <formula>0</formula>
    </cfRule>
  </conditionalFormatting>
  <conditionalFormatting sqref="A143:C143">
    <cfRule type="cellIs" dxfId="81" priority="87" stopIfTrue="1" operator="equal">
      <formula>A142</formula>
    </cfRule>
    <cfRule type="cellIs" dxfId="80" priority="88" stopIfTrue="1" operator="equal">
      <formula>0</formula>
    </cfRule>
  </conditionalFormatting>
  <conditionalFormatting sqref="A144:C144">
    <cfRule type="cellIs" dxfId="79" priority="85" stopIfTrue="1" operator="equal">
      <formula>A143</formula>
    </cfRule>
    <cfRule type="cellIs" dxfId="78" priority="86" stopIfTrue="1" operator="equal">
      <formula>0</formula>
    </cfRule>
  </conditionalFormatting>
  <conditionalFormatting sqref="A145:C145">
    <cfRule type="cellIs" dxfId="77" priority="83" stopIfTrue="1" operator="equal">
      <formula>A144</formula>
    </cfRule>
    <cfRule type="cellIs" dxfId="76" priority="84" stopIfTrue="1" operator="equal">
      <formula>0</formula>
    </cfRule>
  </conditionalFormatting>
  <conditionalFormatting sqref="A146:C146">
    <cfRule type="cellIs" dxfId="75" priority="81" stopIfTrue="1" operator="equal">
      <formula>A145</formula>
    </cfRule>
    <cfRule type="cellIs" dxfId="74" priority="82" stopIfTrue="1" operator="equal">
      <formula>0</formula>
    </cfRule>
  </conditionalFormatting>
  <conditionalFormatting sqref="A147:C147">
    <cfRule type="cellIs" dxfId="73" priority="79" stopIfTrue="1" operator="equal">
      <formula>A146</formula>
    </cfRule>
    <cfRule type="cellIs" dxfId="72" priority="80" stopIfTrue="1" operator="equal">
      <formula>0</formula>
    </cfRule>
  </conditionalFormatting>
  <conditionalFormatting sqref="A148:C148">
    <cfRule type="cellIs" dxfId="71" priority="77" stopIfTrue="1" operator="equal">
      <formula>A147</formula>
    </cfRule>
    <cfRule type="cellIs" dxfId="70" priority="78" stopIfTrue="1" operator="equal">
      <formula>0</formula>
    </cfRule>
  </conditionalFormatting>
  <conditionalFormatting sqref="A149:C149">
    <cfRule type="cellIs" dxfId="69" priority="75" stopIfTrue="1" operator="equal">
      <formula>A148</formula>
    </cfRule>
    <cfRule type="cellIs" dxfId="68" priority="76" stopIfTrue="1" operator="equal">
      <formula>0</formula>
    </cfRule>
  </conditionalFormatting>
  <conditionalFormatting sqref="A150:C150">
    <cfRule type="cellIs" dxfId="67" priority="73" stopIfTrue="1" operator="equal">
      <formula>A149</formula>
    </cfRule>
    <cfRule type="cellIs" dxfId="66" priority="74" stopIfTrue="1" operator="equal">
      <formula>0</formula>
    </cfRule>
  </conditionalFormatting>
  <conditionalFormatting sqref="A151:C151">
    <cfRule type="cellIs" dxfId="65" priority="71" stopIfTrue="1" operator="equal">
      <formula>A150</formula>
    </cfRule>
    <cfRule type="cellIs" dxfId="64" priority="72" stopIfTrue="1" operator="equal">
      <formula>0</formula>
    </cfRule>
  </conditionalFormatting>
  <conditionalFormatting sqref="A152:C152">
    <cfRule type="cellIs" dxfId="63" priority="69" stopIfTrue="1" operator="equal">
      <formula>A151</formula>
    </cfRule>
    <cfRule type="cellIs" dxfId="62" priority="70" stopIfTrue="1" operator="equal">
      <formula>0</formula>
    </cfRule>
  </conditionalFormatting>
  <conditionalFormatting sqref="A153:C153">
    <cfRule type="cellIs" dxfId="61" priority="67" stopIfTrue="1" operator="equal">
      <formula>A152</formula>
    </cfRule>
    <cfRule type="cellIs" dxfId="60" priority="68" stopIfTrue="1" operator="equal">
      <formula>0</formula>
    </cfRule>
  </conditionalFormatting>
  <conditionalFormatting sqref="A154:C154">
    <cfRule type="cellIs" dxfId="59" priority="65" stopIfTrue="1" operator="equal">
      <formula>A153</formula>
    </cfRule>
    <cfRule type="cellIs" dxfId="58" priority="66" stopIfTrue="1" operator="equal">
      <formula>0</formula>
    </cfRule>
  </conditionalFormatting>
  <conditionalFormatting sqref="A155:C155">
    <cfRule type="cellIs" dxfId="57" priority="63" stopIfTrue="1" operator="equal">
      <formula>A154</formula>
    </cfRule>
    <cfRule type="cellIs" dxfId="56" priority="64" stopIfTrue="1" operator="equal">
      <formula>0</formula>
    </cfRule>
  </conditionalFormatting>
  <conditionalFormatting sqref="A163:C163">
    <cfRule type="cellIs" dxfId="55" priority="59" stopIfTrue="1" operator="equal">
      <formula>A162</formula>
    </cfRule>
    <cfRule type="cellIs" dxfId="54" priority="60" stopIfTrue="1" operator="equal">
      <formula>0</formula>
    </cfRule>
  </conditionalFormatting>
  <conditionalFormatting sqref="A164:C164">
    <cfRule type="cellIs" dxfId="53" priority="57" stopIfTrue="1" operator="equal">
      <formula>A163</formula>
    </cfRule>
    <cfRule type="cellIs" dxfId="52" priority="58" stopIfTrue="1" operator="equal">
      <formula>0</formula>
    </cfRule>
  </conditionalFormatting>
  <conditionalFormatting sqref="A165:C165">
    <cfRule type="cellIs" dxfId="51" priority="55" stopIfTrue="1" operator="equal">
      <formula>A164</formula>
    </cfRule>
    <cfRule type="cellIs" dxfId="50" priority="56" stopIfTrue="1" operator="equal">
      <formula>0</formula>
    </cfRule>
  </conditionalFormatting>
  <conditionalFormatting sqref="A166:C166">
    <cfRule type="cellIs" dxfId="49" priority="53" stopIfTrue="1" operator="equal">
      <formula>A165</formula>
    </cfRule>
    <cfRule type="cellIs" dxfId="48" priority="54" stopIfTrue="1" operator="equal">
      <formula>0</formula>
    </cfRule>
  </conditionalFormatting>
  <conditionalFormatting sqref="A167:C167">
    <cfRule type="cellIs" dxfId="47" priority="51" stopIfTrue="1" operator="equal">
      <formula>A166</formula>
    </cfRule>
    <cfRule type="cellIs" dxfId="46" priority="52" stopIfTrue="1" operator="equal">
      <formula>0</formula>
    </cfRule>
  </conditionalFormatting>
  <conditionalFormatting sqref="A168:C168">
    <cfRule type="cellIs" dxfId="45" priority="49" stopIfTrue="1" operator="equal">
      <formula>A167</formula>
    </cfRule>
    <cfRule type="cellIs" dxfId="44" priority="50" stopIfTrue="1" operator="equal">
      <formula>0</formula>
    </cfRule>
  </conditionalFormatting>
  <conditionalFormatting sqref="A169:C169">
    <cfRule type="cellIs" dxfId="43" priority="47" stopIfTrue="1" operator="equal">
      <formula>A168</formula>
    </cfRule>
    <cfRule type="cellIs" dxfId="42" priority="48" stopIfTrue="1" operator="equal">
      <formula>0</formula>
    </cfRule>
  </conditionalFormatting>
  <conditionalFormatting sqref="A170:C170">
    <cfRule type="cellIs" dxfId="41" priority="45" stopIfTrue="1" operator="equal">
      <formula>A169</formula>
    </cfRule>
    <cfRule type="cellIs" dxfId="40" priority="46" stopIfTrue="1" operator="equal">
      <formula>0</formula>
    </cfRule>
  </conditionalFormatting>
  <conditionalFormatting sqref="A171:C171">
    <cfRule type="cellIs" dxfId="39" priority="43" stopIfTrue="1" operator="equal">
      <formula>A170</formula>
    </cfRule>
    <cfRule type="cellIs" dxfId="38" priority="44" stopIfTrue="1" operator="equal">
      <formula>0</formula>
    </cfRule>
  </conditionalFormatting>
  <conditionalFormatting sqref="A172:C172">
    <cfRule type="cellIs" dxfId="37" priority="41" stopIfTrue="1" operator="equal">
      <formula>A171</formula>
    </cfRule>
    <cfRule type="cellIs" dxfId="36" priority="42" stopIfTrue="1" operator="equal">
      <formula>0</formula>
    </cfRule>
  </conditionalFormatting>
  <conditionalFormatting sqref="A173:C173">
    <cfRule type="cellIs" dxfId="35" priority="39" stopIfTrue="1" operator="equal">
      <formula>A172</formula>
    </cfRule>
    <cfRule type="cellIs" dxfId="34" priority="40" stopIfTrue="1" operator="equal">
      <formula>0</formula>
    </cfRule>
  </conditionalFormatting>
  <conditionalFormatting sqref="A174:C174">
    <cfRule type="cellIs" dxfId="33" priority="37" stopIfTrue="1" operator="equal">
      <formula>A173</formula>
    </cfRule>
    <cfRule type="cellIs" dxfId="32" priority="38" stopIfTrue="1" operator="equal">
      <formula>0</formula>
    </cfRule>
  </conditionalFormatting>
  <conditionalFormatting sqref="A175:C175">
    <cfRule type="cellIs" dxfId="31" priority="35" stopIfTrue="1" operator="equal">
      <formula>A174</formula>
    </cfRule>
    <cfRule type="cellIs" dxfId="30" priority="36" stopIfTrue="1" operator="equal">
      <formula>0</formula>
    </cfRule>
  </conditionalFormatting>
  <conditionalFormatting sqref="A176:C176">
    <cfRule type="cellIs" dxfId="29" priority="33" stopIfTrue="1" operator="equal">
      <formula>A175</formula>
    </cfRule>
    <cfRule type="cellIs" dxfId="28" priority="34" stopIfTrue="1" operator="equal">
      <formula>0</formula>
    </cfRule>
  </conditionalFormatting>
  <conditionalFormatting sqref="A177:C177">
    <cfRule type="cellIs" dxfId="27" priority="31" stopIfTrue="1" operator="equal">
      <formula>A176</formula>
    </cfRule>
    <cfRule type="cellIs" dxfId="26" priority="32" stopIfTrue="1" operator="equal">
      <formula>0</formula>
    </cfRule>
  </conditionalFormatting>
  <conditionalFormatting sqref="A178:C178">
    <cfRule type="cellIs" dxfId="25" priority="29" stopIfTrue="1" operator="equal">
      <formula>A177</formula>
    </cfRule>
    <cfRule type="cellIs" dxfId="24" priority="30" stopIfTrue="1" operator="equal">
      <formula>0</formula>
    </cfRule>
  </conditionalFormatting>
  <conditionalFormatting sqref="A179:C179">
    <cfRule type="cellIs" dxfId="23" priority="27" stopIfTrue="1" operator="equal">
      <formula>A178</formula>
    </cfRule>
    <cfRule type="cellIs" dxfId="22" priority="28" stopIfTrue="1" operator="equal">
      <formula>0</formula>
    </cfRule>
  </conditionalFormatting>
  <conditionalFormatting sqref="A180:C180">
    <cfRule type="cellIs" dxfId="21" priority="25" stopIfTrue="1" operator="equal">
      <formula>A179</formula>
    </cfRule>
    <cfRule type="cellIs" dxfId="20" priority="26" stopIfTrue="1" operator="equal">
      <formula>0</formula>
    </cfRule>
  </conditionalFormatting>
  <conditionalFormatting sqref="A181:C181">
    <cfRule type="cellIs" dxfId="19" priority="23" stopIfTrue="1" operator="equal">
      <formula>A180</formula>
    </cfRule>
    <cfRule type="cellIs" dxfId="18" priority="24" stopIfTrue="1" operator="equal">
      <formula>0</formula>
    </cfRule>
  </conditionalFormatting>
  <conditionalFormatting sqref="A182:C182">
    <cfRule type="cellIs" dxfId="17" priority="21" stopIfTrue="1" operator="equal">
      <formula>A181</formula>
    </cfRule>
    <cfRule type="cellIs" dxfId="16" priority="22" stopIfTrue="1" operator="equal">
      <formula>0</formula>
    </cfRule>
  </conditionalFormatting>
  <conditionalFormatting sqref="A183:C183">
    <cfRule type="cellIs" dxfId="15" priority="19" stopIfTrue="1" operator="equal">
      <formula>A182</formula>
    </cfRule>
    <cfRule type="cellIs" dxfId="14" priority="20" stopIfTrue="1" operator="equal">
      <formula>0</formula>
    </cfRule>
  </conditionalFormatting>
  <conditionalFormatting sqref="A184:C184">
    <cfRule type="cellIs" dxfId="13" priority="17" stopIfTrue="1" operator="equal">
      <formula>A183</formula>
    </cfRule>
    <cfRule type="cellIs" dxfId="12" priority="18" stopIfTrue="1" operator="equal">
      <formula>0</formula>
    </cfRule>
  </conditionalFormatting>
  <conditionalFormatting sqref="A185:C185">
    <cfRule type="cellIs" dxfId="11" priority="15" stopIfTrue="1" operator="equal">
      <formula>A184</formula>
    </cfRule>
    <cfRule type="cellIs" dxfId="10" priority="16" stopIfTrue="1" operator="equal">
      <formula>0</formula>
    </cfRule>
  </conditionalFormatting>
  <conditionalFormatting sqref="A186:C186">
    <cfRule type="cellIs" dxfId="9" priority="13" stopIfTrue="1" operator="equal">
      <formula>A185</formula>
    </cfRule>
    <cfRule type="cellIs" dxfId="8" priority="14" stopIfTrue="1" operator="equal">
      <formula>0</formula>
    </cfRule>
  </conditionalFormatting>
  <conditionalFormatting sqref="A187:C187">
    <cfRule type="cellIs" dxfId="7" priority="11" stopIfTrue="1" operator="equal">
      <formula>A186</formula>
    </cfRule>
    <cfRule type="cellIs" dxfId="6" priority="12" stopIfTrue="1" operator="equal">
      <formula>0</formula>
    </cfRule>
  </conditionalFormatting>
  <conditionalFormatting sqref="A188:C188">
    <cfRule type="cellIs" dxfId="5" priority="9" stopIfTrue="1" operator="equal">
      <formula>A187</formula>
    </cfRule>
    <cfRule type="cellIs" dxfId="4" priority="10" stopIfTrue="1" operator="equal">
      <formula>0</formula>
    </cfRule>
  </conditionalFormatting>
  <conditionalFormatting sqref="A216">
    <cfRule type="cellIs" dxfId="3" priority="5" stopIfTrue="1" operator="equal">
      <formula>A215</formula>
    </cfRule>
  </conditionalFormatting>
  <conditionalFormatting sqref="A217">
    <cfRule type="cellIs" dxfId="2" priority="4" stopIfTrue="1" operator="equal">
      <formula>A216</formula>
    </cfRule>
  </conditionalFormatting>
  <conditionalFormatting sqref="A218">
    <cfRule type="cellIs" dxfId="1" priority="3" stopIfTrue="1" operator="equal">
      <formula>A217</formula>
    </cfRule>
  </conditionalFormatting>
  <conditionalFormatting sqref="A219">
    <cfRule type="cellIs" dxfId="0" priority="2" stopIfTrue="1" operator="equal">
      <formula>A218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КПК1014040</vt:lpstr>
      <vt:lpstr>'Додаток2 КПК1014040'!Область_печати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2023-12-15T11:30:58Z</dcterms:modified>
</cp:coreProperties>
</file>